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02'!$A$1:$V$209</definedName>
    <definedName name="_xlnm.Print_Area" localSheetId="2">'Table 03'!$A$1:$L$85</definedName>
    <definedName name="_xlnm.Print_Area" localSheetId="3">'Table 04'!$A$1:$L$83</definedName>
    <definedName name="_xlnm.Print_Area" localSheetId="4">'Table 05'!$A$1:$J$83</definedName>
    <definedName name="_xlnm.Print_Area" localSheetId="5">'Table 06'!$A$1:$J$83</definedName>
    <definedName name="_xlnm.Print_Area" localSheetId="6">'Table 07'!$A$1:$N$213</definedName>
    <definedName name="_xlnm.Print_Area" localSheetId="7">'Table 08'!$A$1:$N$213</definedName>
    <definedName name="_xlnm.Print_Area" localSheetId="8">'Table 09'!$A$1:$H$20</definedName>
    <definedName name="_xlnm.Print_Area" localSheetId="9">'Table 10'!$A$1:$G$40</definedName>
    <definedName name="_xlnm.Print_Area" localSheetId="10">'Table 11'!$A$1:$F$79</definedName>
    <definedName name="_xlnm.Print_Area" localSheetId="11">'Table 12'!$A$1:$F$30</definedName>
    <definedName name="_xlnm.Print_Area" localSheetId="12">'Table 13'!$A$1:$N$83</definedName>
    <definedName name="_xlnm.Print_Area" localSheetId="13">'Table 14'!$A$1:$M$77</definedName>
    <definedName name="_xlnm.Print_Area" localSheetId="14">'Table 15'!$A$1:$G$79</definedName>
    <definedName name="_xlnm.Print_Area" localSheetId="15">'Table 16'!$A$1:$G$79</definedName>
    <definedName name="_xlnm.Print_Area" localSheetId="16">'Table 17'!$A$1:$R$79</definedName>
    <definedName name="_xlnm.Print_Area" localSheetId="17">'Table 18'!$A$1:$O$79</definedName>
    <definedName name="_xlnm.Print_Area" localSheetId="18">'Table 19'!$A$1:$K$83</definedName>
    <definedName name="_xlnm.Print_Area" localSheetId="19">'Table 20'!$A$1:$I$79</definedName>
    <definedName name="_xlnm.Print_Area" localSheetId="20">'Table 21'!$A$1:$J$79</definedName>
    <definedName name="_xlnm.Print_Area" localSheetId="21">'Table 22'!$A$1:$G$79</definedName>
    <definedName name="_xlnm.Print_Area" localSheetId="22">'Table 23 '!$A$1:$H$79</definedName>
    <definedName name="_xlnm.Print_Area" localSheetId="23">'Table 24'!$A$1:$J$80</definedName>
    <definedName name="_xlnm.Print_Area" localSheetId="24">'Table 25'!$B$1:$H$76</definedName>
    <definedName name="_xlnm.Print_Area" localSheetId="25">'Table 26'!$A$1:$H$27</definedName>
    <definedName name="_xlnm.Print_Titles" localSheetId="1">'Table 02'!$35:$38</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07'!$37:$42</definedName>
    <definedName name="_xlnm.Print_Titles" localSheetId="7">'Table 08'!$37:$42</definedName>
    <definedName name="_xlnm.Print_Titles" localSheetId="10">'Table 11'!$46:$51</definedName>
    <definedName name="_xlnm.Print_Titles" localSheetId="12">'Table 13'!$32:$39</definedName>
    <definedName name="_xlnm.Print_Titles" localSheetId="13">'Table 14'!$29:$33</definedName>
    <definedName name="_xlnm.Print_Titles" localSheetId="14">'Table 15'!$30:$35</definedName>
    <definedName name="_xlnm.Print_Titles" localSheetId="15">'Table 16'!$30:$35</definedName>
    <definedName name="_xlnm.Print_Titles" localSheetId="16">'Table 17'!$30:$35</definedName>
    <definedName name="_xlnm.Print_Titles" localSheetId="17">'Table 18'!$30:$35</definedName>
    <definedName name="_xlnm.Print_Titles" localSheetId="18">'Table 19'!$32:$39</definedName>
    <definedName name="_xlnm.Print_Titles" localSheetId="19">'Table 20'!$30:$35</definedName>
    <definedName name="_xlnm.Print_Titles" localSheetId="20">'Table 21'!$30:$35</definedName>
    <definedName name="_xlnm.Print_Titles" localSheetId="21">'Table 22'!$30:$35</definedName>
    <definedName name="_xlnm.Print_Titles" localSheetId="22">'Table 23 '!$30:$35</definedName>
    <definedName name="_xlnm.Print_Titles" localSheetId="23">'Table 24'!$30:$35</definedName>
    <definedName name="_xlnm.Print_Titles" localSheetId="24">'Table 25'!$30:$35</definedName>
  </definedNames>
  <calcPr calcId="125725"/>
</workbook>
</file>

<file path=xl/calcChain.xml><?xml version="1.0" encoding="utf-8"?>
<calcChain xmlns="http://schemas.openxmlformats.org/spreadsheetml/2006/main">
  <c r="N12" i="10"/>
  <c r="N11"/>
  <c r="N10"/>
  <c r="N9"/>
  <c r="K13" i="45"/>
  <c r="K12" i="44"/>
  <c r="L9" i="1"/>
  <c r="L11" i="60"/>
  <c r="L40"/>
  <c r="J15" i="57"/>
  <c r="L12" i="56"/>
  <c r="M8"/>
  <c r="N16" i="55"/>
  <c r="O10" i="54"/>
  <c r="T9" i="52"/>
  <c r="K7" i="59"/>
  <c r="I11" i="50"/>
  <c r="P9" i="37"/>
  <c r="Q14" i="12"/>
  <c r="H11" i="47"/>
  <c r="H13" i="28"/>
  <c r="I55"/>
  <c r="I35" i="58"/>
  <c r="I10"/>
  <c r="P20" i="31"/>
  <c r="P19"/>
  <c r="P18"/>
  <c r="P16"/>
  <c r="N20" i="30"/>
  <c r="N19"/>
  <c r="N18"/>
  <c r="L18" i="32"/>
  <c r="L17"/>
  <c r="L16"/>
  <c r="J90" i="9"/>
  <c r="C214" i="43"/>
  <c r="K24" i="55"/>
  <c r="I22" i="59"/>
  <c r="K22"/>
  <c r="Q22" i="53"/>
  <c r="R16"/>
  <c r="R12"/>
  <c r="R11"/>
  <c r="Q48"/>
  <c r="Q46"/>
  <c r="Q42"/>
  <c r="K15" i="59"/>
  <c r="K12"/>
  <c r="I13"/>
  <c r="J10"/>
  <c r="K17" i="55"/>
  <c r="K16"/>
  <c r="K14"/>
  <c r="K13"/>
  <c r="K12"/>
  <c r="K11"/>
  <c r="K10"/>
  <c r="K8"/>
  <c r="K44"/>
  <c r="K43"/>
  <c r="K42"/>
  <c r="K41"/>
  <c r="K40"/>
  <c r="K38"/>
  <c r="Q13" i="31"/>
  <c r="P13"/>
  <c r="P10"/>
  <c r="M11" i="30"/>
  <c r="M13"/>
  <c r="M9"/>
  <c r="L13" i="32"/>
  <c r="L11"/>
  <c r="L10"/>
  <c r="M13"/>
  <c r="M10"/>
  <c r="G29" i="49" l="1"/>
  <c r="G15"/>
  <c r="G14"/>
  <c r="G11"/>
  <c r="G10"/>
  <c r="G24" l="1"/>
  <c r="D85" i="54"/>
  <c r="C85"/>
  <c r="B85"/>
</calcChain>
</file>

<file path=xl/sharedStrings.xml><?xml version="1.0" encoding="utf-8"?>
<sst xmlns="http://schemas.openxmlformats.org/spreadsheetml/2006/main" count="5429" uniqueCount="697">
  <si>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</si>
  <si>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</si>
  <si>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</si>
  <si>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</si>
  <si>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</si>
  <si>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</si>
  <si>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</si>
  <si>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</si>
  <si>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</si>
  <si>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</si>
  <si>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</si>
  <si>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</si>
  <si>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</si>
  <si>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</si>
  <si>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</si>
  <si>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</si>
  <si>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</si>
  <si>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</si>
  <si>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</si>
  <si>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</si>
  <si>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</si>
  <si>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</si>
  <si>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</si>
  <si>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</si>
  <si>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</si>
  <si>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</si>
  <si>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</si>
  <si>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</si>
  <si>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</si>
  <si>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</si>
  <si>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</si>
  <si>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</si>
  <si>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</si>
  <si>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</si>
  <si>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</si>
  <si>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</si>
  <si>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</si>
  <si>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</si>
  <si>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</si>
  <si>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</si>
  <si>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</si>
  <si>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</si>
  <si>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</si>
  <si>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</si>
  <si>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</si>
  <si>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</si>
  <si>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</si>
  <si>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</si>
  <si>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</si>
  <si>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</si>
  <si>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</si>
  <si>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</si>
  <si>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</si>
  <si>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</si>
  <si>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</si>
  <si>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</si>
  <si>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</si>
  <si>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</si>
  <si>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</si>
  <si>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</si>
  <si>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</si>
  <si>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</si>
  <si>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</si>
  <si>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</si>
  <si>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</si>
  <si>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</si>
  <si>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</si>
  <si>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</si>
  <si>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</si>
  <si>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</si>
  <si>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</si>
  <si>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</si>
  <si>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</si>
  <si>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</si>
  <si>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</si>
  <si>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</si>
  <si>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</si>
  <si>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</si>
  <si>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</si>
  <si>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</si>
  <si>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</si>
  <si>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</si>
  <si>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</si>
  <si>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</si>
  <si>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</si>
  <si>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</si>
  <si>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</si>
  <si>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</si>
  <si>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</si>
  <si>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</si>
  <si>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</si>
  <si>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</si>
  <si>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</si>
  <si>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</si>
  <si>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</si>
  <si>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</si>
  <si>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</si>
  <si>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</si>
  <si>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</si>
  <si>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</si>
  <si>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</si>
  <si>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</si>
  <si>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</si>
  <si>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</si>
  <si>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</si>
  <si>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</si>
  <si>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</si>
  <si>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</si>
  <si>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</si>
  <si>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</si>
  <si>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</si>
  <si>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</si>
  <si>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</si>
  <si>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</si>
  <si>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</si>
  <si>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</si>
  <si>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</si>
  <si>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</si>
  <si>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</si>
  <si>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</si>
  <si>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</si>
  <si>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</si>
  <si>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</si>
  <si>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</si>
  <si>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</si>
  <si>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</si>
  <si>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</si>
  <si>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</si>
  <si>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</si>
  <si>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</si>
  <si>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</si>
  <si>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</si>
  <si>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</si>
  <si>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</si>
  <si>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</si>
  <si>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</si>
  <si>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</si>
  <si>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</si>
  <si>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</si>
  <si>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</si>
  <si>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</si>
  <si>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</si>
  <si>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</si>
  <si>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</si>
  <si>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</si>
  <si>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</si>
  <si>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</si>
  <si>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</si>
  <si>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</si>
  <si>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</si>
  <si>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</si>
  <si>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</si>
  <si>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</si>
  <si>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</si>
  <si>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</si>
  <si>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</si>
  <si>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</si>
  <si>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</si>
  <si>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</si>
  <si>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</si>
  <si>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</si>
  <si>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</si>
  <si>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</si>
  <si>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</si>
  <si>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</si>
  <si>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</si>
  <si>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</si>
  <si>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</si>
  <si>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</si>
  <si>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</si>
  <si>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</si>
  <si>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</si>
  <si>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</si>
  <si>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</si>
  <si>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</si>
  <si>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</si>
  <si>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</si>
  <si>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</si>
  <si>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</si>
  <si>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</si>
  <si>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</si>
  <si>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</si>
  <si>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</si>
  <si>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</si>
  <si>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</si>
  <si>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</si>
  <si>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</si>
  <si>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</si>
  <si>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</si>
  <si>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</si>
  <si>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</si>
  <si>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</si>
  <si>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</si>
  <si>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</si>
  <si>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</si>
  <si>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</si>
  <si>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</si>
  <si>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</si>
  <si>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</si>
  <si>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</si>
  <si>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</si>
  <si>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</si>
  <si>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</si>
  <si>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</si>
  <si>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</si>
  <si>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</si>
  <si>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</si>
  <si>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</si>
  <si>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</si>
  <si>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</si>
  <si>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</si>
  <si>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</si>
  <si>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</si>
  <si>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</si>
  <si>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</si>
  <si>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</si>
  <si>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</si>
  <si>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</si>
  <si>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</si>
  <si>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</si>
  <si>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</si>
  <si>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</si>
  <si>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</si>
  <si>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</si>
  <si>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</si>
  <si>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</si>
  <si>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</si>
  <si>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</si>
  <si>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</si>
  <si>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</si>
  <si>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</si>
  <si>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</si>
  <si>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</si>
  <si>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</si>
  <si>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</si>
  <si>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</si>
  <si>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</si>
  <si>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</si>
  <si>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</si>
  <si>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</si>
  <si>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</si>
  <si>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</si>
  <si>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</si>
  <si>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</si>
  <si>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</si>
  <si>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</si>
  <si>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</si>
  <si>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</si>
  <si>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</si>
  <si>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</si>
  <si>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</si>
  <si>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</si>
  <si>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</si>
  <si>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</si>
  <si>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</si>
  <si>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</si>
  <si>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</si>
  <si>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</si>
  <si>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</si>
  <si>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</si>
  <si>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</si>
  <si>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</si>
  <si>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</si>
  <si>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</si>
  <si>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</si>
  <si>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</si>
  <si>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</si>
  <si>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</si>
  <si>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</si>
  <si>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</si>
  <si>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</si>
  <si>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</si>
  <si>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</si>
  <si>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</si>
  <si>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</si>
  <si>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</si>
  <si>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</si>
  <si>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</si>
  <si>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</si>
  <si>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</si>
  <si>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</si>
  <si>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</si>
  <si>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</si>
  <si>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</si>
  <si>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</si>
  <si>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</si>
  <si>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</si>
  <si>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</si>
  <si>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</si>
  <si>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</si>
  <si>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</si>
  <si>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</si>
  <si>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</si>
  <si>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</si>
  <si>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</si>
  <si>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</si>
  <si>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</si>
  <si>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</si>
  <si>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</si>
  <si>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</si>
  <si>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</si>
  <si>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</si>
  <si>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</si>
  <si>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</si>
  <si>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</si>
  <si>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</si>
  <si>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</si>
  <si>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</si>
  <si>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</si>
  <si>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</si>
  <si>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</si>
  <si>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</si>
  <si>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</si>
  <si>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</si>
  <si>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</si>
  <si>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</si>
  <si>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</si>
  <si>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</si>
  <si>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</si>
  <si>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</si>
  <si>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</si>
  <si>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</si>
  <si>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</si>
  <si>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</si>
  <si>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</si>
  <si>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</si>
  <si>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</si>
  <si>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</si>
  <si>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</si>
  <si>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</si>
  <si>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</si>
  <si>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</si>
  <si>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</si>
  <si>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</si>
  <si>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</si>
  <si>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</si>
  <si>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</si>
  <si>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</si>
  <si>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</si>
  <si>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</si>
  <si>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</si>
  <si>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</si>
  <si>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</si>
  <si>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</si>
  <si>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</si>
  <si>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</si>
  <si>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</si>
  <si>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</si>
  <si>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</si>
  <si>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</si>
  <si>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</si>
  <si>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</si>
  <si>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</si>
  <si>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</si>
  <si>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</si>
  <si>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</si>
  <si>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</si>
  <si>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</si>
  <si>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</si>
  <si>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</si>
  <si>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</si>
  <si>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</si>
  <si>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</si>
  <si>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</si>
  <si>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</si>
  <si>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</si>
  <si>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</si>
  <si>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</si>
  <si>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</si>
  <si>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</si>
  <si>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</si>
  <si>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</si>
  <si>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</si>
  <si>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</si>
  <si>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</si>
  <si>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</si>
  <si>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</si>
  <si>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</si>
  <si>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</si>
  <si>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</si>
  <si>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</si>
  <si>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</si>
  <si>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</si>
  <si>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</si>
  <si>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</si>
  <si>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</si>
  <si>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</si>
  <si>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</si>
  <si>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</si>
  <si>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</si>
  <si>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</si>
  <si>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</si>
  <si>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</si>
  <si>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</si>
  <si>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</si>
  <si>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</si>
  <si>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</si>
  <si>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</si>
  <si>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</si>
  <si>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</si>
  <si>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</si>
  <si>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</si>
  <si>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</si>
  <si>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</si>
  <si>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</si>
  <si>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</si>
  <si>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</si>
  <si>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</si>
  <si>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</si>
  <si>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</si>
  <si>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</si>
  <si>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</si>
  <si>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</si>
  <si>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</si>
  <si>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</si>
  <si>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</si>
  <si>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</si>
  <si>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</si>
  <si>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</si>
  <si>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</si>
  <si>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</si>
  <si>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</si>
  <si>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</si>
  <si>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</si>
  <si>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</si>
  <si>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</si>
  <si>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</si>
  <si>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</si>
  <si>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</si>
  <si>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</si>
  <si>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</si>
  <si>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</si>
  <si>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</si>
  <si>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</si>
  <si>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</si>
  <si>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</si>
  <si>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</si>
  <si>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</si>
  <si>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</si>
  <si>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</si>
  <si>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</si>
  <si>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</si>
  <si>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</si>
  <si>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</si>
  <si>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</si>
  <si>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</si>
  <si>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</si>
  <si>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</si>
  <si>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</si>
  <si>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Tenure of Housing Unit</t>
  </si>
  <si>
    <t>Flush to Open Drain ,No Facility/Bush/Field,Others</t>
  </si>
  <si>
    <t xml:space="preserve">Flush to Septik Tight Tank </t>
  </si>
  <si>
    <t xml:space="preserve">Flush to Septik Porous Tank </t>
  </si>
  <si>
    <t>Flush to Piped Sewer System</t>
  </si>
  <si>
    <t>Table 1: Summary Results of Census in Nablus Governorate 1997, 2007, 2017</t>
  </si>
  <si>
    <t>Table 2: Population in Nablus Governorate by Locality, Sex and Age Group, 2017</t>
  </si>
  <si>
    <t>Table 2 (Cont.): Population in Nablus Governorate by Locality, Sex and Age Group, 2017</t>
  </si>
  <si>
    <t>Table 3: Palestinian Population (14 Years and over) in Nablus Governorate by Locality, Sex and Marital Status, 2017</t>
  </si>
  <si>
    <t>Table 4 (Cont.): Palestinian Population in Nablus Governorate by Locality, Sex and Refugee Status, 2017</t>
  </si>
  <si>
    <t>Table 4: Palestinian Population in Nablus Governorate by Locality, Sex and Refugee Status, 2017</t>
  </si>
  <si>
    <t xml:space="preserve">Table 5: Palestinian Population (5 Years and over) in Nablus Governorate by Locality, Sex and Educational Attendance, 2017   </t>
  </si>
  <si>
    <t xml:space="preserve">Table 5 (Cont.): Palestinian Population (5 Years and over) in Nablus Governorate by Locality, Sex and Educational Attendance, 2017   </t>
  </si>
  <si>
    <t xml:space="preserve">Table 6 (Cont.): Palestinian Population (3-5 Years) in Nablus Governorate by Locality, Sex and Kindergartens Attendance, 2017   </t>
  </si>
  <si>
    <t xml:space="preserve">Table 6: Palestinian Population (3-5 Years) in Nablus Governorate by Locality, Sex and Kindergartens Attendance, 2017   </t>
  </si>
  <si>
    <t>Table 7 (Cont.): Palestinian Population (10 Years and over) in Nablus Governorate by Locality, Sex and Educational Attainment, 2017</t>
  </si>
  <si>
    <t>Table 7: Palestinian Population (10 Years and over) in Nablus Governorate by Locality, Sex and Educational Attainment, 2017</t>
  </si>
  <si>
    <t>Table 8 (Cont.): Palestinian Population (15 Years and over) in Nablus Governorate by Locality, Sex and Activity Status, 2017</t>
  </si>
  <si>
    <t>Table 8: Palestinian Population (15 Years and over) in Nablus Governorate by Locality, Sex and Activity Status, 2017</t>
  </si>
  <si>
    <t>Table 11 (Cont.): Palestinian Population in Nablus Governorate by Locality and Health Insurance Coverage, 2017</t>
  </si>
  <si>
    <t>Table 12: Palestinian Population in Nablus Governorate by Age Group, Sex and Prevalence of Chronic Diseases, 2017</t>
  </si>
  <si>
    <t>Table 13: Private Households in Nablus Governorate by Locality and Type of Household, 2017</t>
  </si>
  <si>
    <t>Table 13 (Cont.): Private Households in Nablus Governorate by Locality and Type of Household, 2017</t>
  </si>
  <si>
    <t xml:space="preserve">Table 14 (Cont.): Private Households in Nablus Governorate by Locality and Household Size, 2017 </t>
  </si>
  <si>
    <t xml:space="preserve">Table 14: Private Households in Nablus Governorate by Locality and Household Size, 2017 </t>
  </si>
  <si>
    <t>Table 15 (Cont.): Private Households in Nablus Governorate by Locality and Tenure of Housing Unit, 2017</t>
  </si>
  <si>
    <t>Table 15: Private Households in Nablus Governorate by Locality and Tenure of Housing Unit, 2017</t>
  </si>
  <si>
    <t>Table 16 (Cont.): Private Households in Nablus Governorate by Locality and Main Source of Drinking Water, 2017</t>
  </si>
  <si>
    <t>Table 16: Private Households in Nablus Governorate by Locality and Main Source of Drinking Water, 2017</t>
  </si>
  <si>
    <t>Table 17 (Cont.): Private Households in Nablus Governorate which have Durable Goods by Locality and Good, 2017</t>
  </si>
  <si>
    <t>Table 17: Private Households in Nablus Governorate which have Durable Goods by Locality and Good, 2017</t>
  </si>
  <si>
    <t>Table 18: Private Households in Nablus Governorate which have Information Technology Tools by Locality and Tool, 2017</t>
  </si>
  <si>
    <t>Table 18 (Cont.): Private Households in Nablus Governorate which have Information Technology Tools by Locality and Tool, 2017</t>
  </si>
  <si>
    <t>Table 19 (Cont.): Private Households in Nablus Governorate  by Locality and Housing Density (Number of Persons per Room), 2017</t>
  </si>
  <si>
    <t>Table 19: Private Households in Nablus Governorate by Locality and Housing Density (Number of Persons per Room), 2017</t>
  </si>
  <si>
    <t>Table 20 (Cont.): Occupied Housing Units in Nablus Governorate by Locality and Type of Housing Unit, 2017</t>
  </si>
  <si>
    <t>Table 20: Occupied Housing Units in Nablus Governorate by Locality and Type of Housing Unit, 2017</t>
  </si>
  <si>
    <t>Table 21: Occupied Housing Units in Nablus Governorate by Locality and Number of Rooms in the Housing Unit, 2017</t>
  </si>
  <si>
    <t>Table 21 (Cont.): Occupied Housing Units in Nablus Governorate by Locality and Number of Rooms in the Housing Unit, 2017</t>
  </si>
  <si>
    <t>Table 22: Occupied Housing Units in Nablus Governorate by Locality and Main Source of Electricity in the Housing Unit, 2017</t>
  </si>
  <si>
    <t xml:space="preserve">Table 25: Number of Operating Establishments and Employed Persons in the Private Sector, Non Governmental Organization Sector and Government Companies in Nablus Governorate by Locality, 2017
</t>
  </si>
  <si>
    <t>Table 26: Number of Operating Establishments and Employed Persons in the Private Sector, Non Governmental Organization Sector and Government Companies in Nablus Governorate by Economic Activity, 2017</t>
  </si>
  <si>
    <t>جدول 26: عدد المنشآت العاملة والعاملين في القطاع الخاص والقطاع الأهلي والشركات الحكومية في محافظة نابلس حسب النشاط الاقتصادي، 2017</t>
  </si>
  <si>
    <t>محافظة نابلس</t>
  </si>
  <si>
    <t>محافظة نابلس*</t>
  </si>
  <si>
    <t xml:space="preserve"> جدول 25: عدد المنشآت العاملة والعاملين في القطاع الخاص والقطاع الأهلي والشركات الحكومية في محافظة نابلس حسب التجمع، 2017</t>
  </si>
  <si>
    <t xml:space="preserve">جدول 24: المباني المكتملة في محافظة نابلس حسب التجمع واستخدام المبنى، 2017 </t>
  </si>
  <si>
    <t>جدول 23: المساكن المأهولة في محافظة نابلس حسب التجمع ونوع المرحاض الذي تستخدمه الاسرة، 2017</t>
  </si>
  <si>
    <t>جدول 22: المساكن المأهولة في محافظة نابلس حسب التجمع والمصدر الرئيسي للكهرباء، 2017</t>
  </si>
  <si>
    <t>جدول 21 (تابع): المساكن المأهولة في محافظة نابلس حسب التجمع وعدد الغرف في المسكن، 2017</t>
  </si>
  <si>
    <t>جدول 21: المساكن المأهولة في محافظة نابلس حسب التجمع وعدد الغرف في المسكن، 2017</t>
  </si>
  <si>
    <t>جدول 20: المساكن المأهولة في محافظة نابلس حسب التجمع ونوع المسكن، 2017</t>
  </si>
  <si>
    <t>جدول 20 (تابع): المساكن المأهولة في محافظة نابلس حسب التجمع ونوع المسكن، 2017</t>
  </si>
  <si>
    <t>جدول 19: الأسر الخاصة في محافظة نابلس حسب التجمع وكثافة السكن (عدد الأفراد في الغرفة)، 2017</t>
  </si>
  <si>
    <t>جدول 19 (تابع): الأسر الخاصة في محافظة نابلس حسب التجمع وكثافة السكن (عدد الأفراد في الغرفة)، 2017</t>
  </si>
  <si>
    <t>جدول 18: الأسر الخاصة في محافظة نابلس التي يتوفر لديها وسائل تكنولوجيا المعلومات حسب التجمع والوسيلة، 2017</t>
  </si>
  <si>
    <t>جدول 18 (تابع): الأسر الخاصة في محافظة نابلس التي يتوفر لديها وسائل تكنولوجيا المعلومات حسب التجمع والوسيلة، 2017</t>
  </si>
  <si>
    <t>جدول 17: الأسر الخاصة في محافظة نابلس التي يتوفر لديها سلع معمرة حسب التجمع والسلعة، 2017</t>
  </si>
  <si>
    <t>جدول 17 (تابع): الأسر الخاصة في محافظة نابلس التي يتوفر لديها سلع معمرة حسب التجمع والسلعة، 2017</t>
  </si>
  <si>
    <t>جدول 16: الأسر الخاصة في محافظة نابلس حسب التجمع والمصدر الرئيسي لمياه الشرب، 2017</t>
  </si>
  <si>
    <t>جدول 16 (تابع): الأسر الخاصة في محافظة نابلس حسب التجمع والمصدر الرئيسي لمياه الشرب، 2017</t>
  </si>
  <si>
    <t>جدول 15: الأسر الخاصة في محافظة نابلس حسب التجمع وحيازة المسكن، 2017</t>
  </si>
  <si>
    <t>جدول 15 (تابع): الأسر الخاصة في محافظة نابلس حسب التجمع وحيازة المسكن، 2017</t>
  </si>
  <si>
    <t>جدول 14: الأسر الخاصة في محافظة نابلس حسب التجمع وحجم الأسرة، 2017</t>
  </si>
  <si>
    <t>جدول 14 (تابع): الأسر الخاصة في محافظة نابلس حسب التجمع وحجم الأسرة، 2017</t>
  </si>
  <si>
    <t>جدول 13 (تابع): الأسر الخاصة في محافظة نابلس حسب التجمع ونوع الأسرة، 2017</t>
  </si>
  <si>
    <t>جدول 13: الأسر الخاصة في محافظة نابلس حسب التجمع ونوع الأسرة، 2017</t>
  </si>
  <si>
    <t>جدول 12: السكان الفلسطينيون في محافظة نابلس حسب فئة العمر والجنس وانتشار الامراض المزمنة، 2017</t>
  </si>
  <si>
    <t>جدول 11 (تابع): السكان الفلسطينيون في محافظة نابلس حسب التجمع وتغطية التأمين الصحي، 2017</t>
  </si>
  <si>
    <t>جدول 11: السكان الفلسطينيون في محافظة نابلس حسب التجمع وتغطية التأمين الصحي، 2017</t>
  </si>
  <si>
    <t>جدول 10: انتشار الاعاقة بين السكان الفلسطينيين في محافظة نابلس حسب سبب الاعاقة والجنس ونوع الاعاقة، 2017</t>
  </si>
  <si>
    <t>جدول 9: انتشار الاعاقة بين السكان الفلسطينيين في محافظة نابلس حسب فئة العمر والجنس ونوع الإعاقة، 2017</t>
  </si>
  <si>
    <t>جدول 8: السكان الفلسطينيون (15 سنة فأكثر) في محافظة نابلس حسب التجمع والجنس والعلاقة بقوة العمل، 2017</t>
  </si>
  <si>
    <t>جدول 7: السكان الفلسطينيون (10 سنوات فأكثر) في محافظة نابلس حسب التجمع والجنس والحالة التعليمية، 2017</t>
  </si>
  <si>
    <t>جدول 6: السكان الفلسطينيون (3-5 سنوات) في محافظة نابلس حسب التجمع والجنس والالتحاق برياض الاطفال، 2017</t>
  </si>
  <si>
    <t>جدول 5 (تابع): السكان الفلسطينيون (5 سنوات فأكثر) في محافظة نابلس حسب التجمع والجنس والالتحاق بالتعليم، 2017</t>
  </si>
  <si>
    <t>جدول 5: السكان الفلسطينيون (5 سنوات فأكثر) في محافظة نابلس حسب التجمع والجنس والالتحاق بالتعليم، 2017</t>
  </si>
  <si>
    <t xml:space="preserve">جدول 4: السكان الفلسطينيون في محافظة نابلس حسب التجمع والجنس وحالة اللجوء، 2017 </t>
  </si>
  <si>
    <t xml:space="preserve">جدول 4 (تابع): السكان الفلسطينيون في محافظة نابلس حسب التجمع والجنس وحالة اللجوء، 2017 </t>
  </si>
  <si>
    <t>جدول 3: السكان الفلسطينيون (14 سنة فأكثر) في محافظة نابلس حسب التجمع والجنس والحالة الزواجية، 2017</t>
  </si>
  <si>
    <t>جدول 3 (تابع): السكان الفلسطينيون (14 سنة فأكثر) في محافظة نابلس حسب التجمع والجنس والحالة الزواجية، 2017</t>
  </si>
  <si>
    <t>جدول 2 (تابع): السكان في محافظة نابلس حسب التجمع والجنس وفئة العمر، 2017</t>
  </si>
  <si>
    <t>جدول 2: السكان في محافظة نابلس حسب التجمع والجنس وفئة العمر، 2017</t>
  </si>
  <si>
    <t>جدول 1: ملخص نتائج التعداد في محافظة نابلس 1997، 2007، 2017</t>
  </si>
  <si>
    <t>Nablus Governorate</t>
  </si>
  <si>
    <t>بَزُّارْيَة</t>
  </si>
  <si>
    <t>بُرْقَة</t>
  </si>
  <si>
    <t>ياصِيد</t>
  </si>
  <si>
    <t>بِيت إِمرِين</t>
  </si>
  <si>
    <t>نِصْف جُبَيْل</t>
  </si>
  <si>
    <t>سَبَسْطِية</t>
  </si>
  <si>
    <t>إجْنِسِنْيَا</t>
  </si>
  <si>
    <t>طَلُّوزة</t>
  </si>
  <si>
    <t>الناقُورَة</t>
  </si>
  <si>
    <t>البَاذَان</t>
  </si>
  <si>
    <t>دِير شَرَفْ</t>
  </si>
  <si>
    <t>عَصيرَة الشماليَّة</t>
  </si>
  <si>
    <t>النَصَّارِيَّة</t>
  </si>
  <si>
    <t>زَوَاتا</t>
  </si>
  <si>
    <t>العَقْرَبانِيَّة</t>
  </si>
  <si>
    <t>قُوصِين</t>
  </si>
  <si>
    <t>بِيت إيبَا</t>
  </si>
  <si>
    <t>بِيت حَسَن</t>
  </si>
  <si>
    <t>بِيت وَزَنْ</t>
  </si>
  <si>
    <t>مُخَيَّمْ عِيْن بِيت الماء</t>
  </si>
  <si>
    <t>عِيْن شِبْلِي</t>
  </si>
  <si>
    <t>عَزْمُوط</t>
  </si>
  <si>
    <t>نابْلُس</t>
  </si>
  <si>
    <t>مُخَيَّمْ عَسْكَر (القديم)</t>
  </si>
  <si>
    <t>مُخَيَّمْ عَسْكَر (الجديد)</t>
  </si>
  <si>
    <t>دِير الحَطَب</t>
  </si>
  <si>
    <t>صَرَّة</t>
  </si>
  <si>
    <t>سالِم</t>
  </si>
  <si>
    <t>مُخَيَّم بَلاطَة</t>
  </si>
  <si>
    <t>عِرَاق بُورِين</t>
  </si>
  <si>
    <t>تِلّ</t>
  </si>
  <si>
    <t>بِيت دَجَن</t>
  </si>
  <si>
    <t>رُوجِيب</t>
  </si>
  <si>
    <t>كَفْر قَلِّيل</t>
  </si>
  <si>
    <t>فُرُوش بِيت دَجَن</t>
  </si>
  <si>
    <t>مَادَما</t>
  </si>
  <si>
    <t>بُورِين</t>
  </si>
  <si>
    <t>بِيت فُورِيك</t>
  </si>
  <si>
    <t>عَصِيرَة القِبْلِيَّة</t>
  </si>
  <si>
    <t>عَوَرْتا</t>
  </si>
  <si>
    <t>عُورِيف</t>
  </si>
  <si>
    <t>خِرْبِة طَانَا</t>
  </si>
  <si>
    <t>أُودَلاَ</t>
  </si>
  <si>
    <t>حُوَّارَة</t>
  </si>
  <si>
    <t>عَيْنَبُوس</t>
  </si>
  <si>
    <t>يَانُون</t>
  </si>
  <si>
    <t>بِيتَا</t>
  </si>
  <si>
    <t>زَيْتَا جَمَّاعِين</t>
  </si>
  <si>
    <t>جَمَّاعِين</t>
  </si>
  <si>
    <t>أُوصَرِين</t>
  </si>
  <si>
    <t>عَقْرَبَا</t>
  </si>
  <si>
    <t>زَعْتَرَة</t>
  </si>
  <si>
    <t>الطويَّل وتَل الخَشَبَة</t>
  </si>
  <si>
    <t>يِتْمَا</t>
  </si>
  <si>
    <t>قَبَلان</t>
  </si>
  <si>
    <t>جُورِيش</t>
  </si>
  <si>
    <t>قُصْرة</t>
  </si>
  <si>
    <t>تَلْفِيت</t>
  </si>
  <si>
    <t>السَاوِيَة</t>
  </si>
  <si>
    <t>مَجْدَلْ بَني فاضِل</t>
  </si>
  <si>
    <t>أللُبَّنْ الشَرْقِيَّة</t>
  </si>
  <si>
    <t>قَرْيُوت</t>
  </si>
  <si>
    <t>جَالُود</t>
  </si>
  <si>
    <t>عَمُّورْيَة</t>
  </si>
  <si>
    <t>دُوْمَا</t>
  </si>
  <si>
    <t>خِرْبِة صَرَّة</t>
  </si>
  <si>
    <t>Bazzariya</t>
  </si>
  <si>
    <t>Burqa</t>
  </si>
  <si>
    <t>Yasid</t>
  </si>
  <si>
    <t>Beit Imrin</t>
  </si>
  <si>
    <t>Nisf Jubeil</t>
  </si>
  <si>
    <t>Sabastiya</t>
  </si>
  <si>
    <t>Ijnisinya</t>
  </si>
  <si>
    <t>Talluza</t>
  </si>
  <si>
    <t>An Naqura</t>
  </si>
  <si>
    <t>Al Badhan</t>
  </si>
  <si>
    <t>Deir Sharaf</t>
  </si>
  <si>
    <t>A’sira ash Shamaliya</t>
  </si>
  <si>
    <t>An Nassariya</t>
  </si>
  <si>
    <t>Zawata</t>
  </si>
  <si>
    <t>Al 'Aqrabaniya</t>
  </si>
  <si>
    <t>Qusin</t>
  </si>
  <si>
    <t>Beit Iba</t>
  </si>
  <si>
    <t>Beit Hasan</t>
  </si>
  <si>
    <t>Beit Wazan</t>
  </si>
  <si>
    <t>'Ein Beit el Ma Camp</t>
  </si>
  <si>
    <t>'Ein Shibli</t>
  </si>
  <si>
    <t>A’zmut</t>
  </si>
  <si>
    <t>Nablus</t>
  </si>
  <si>
    <t>A’skar Camp (al Qadeem)</t>
  </si>
  <si>
    <t>A’skar Camp (al Jadeed)</t>
  </si>
  <si>
    <t>Deir al Hatab</t>
  </si>
  <si>
    <t>Sarra</t>
  </si>
  <si>
    <t>Salim</t>
  </si>
  <si>
    <t>Balata Camp</t>
  </si>
  <si>
    <t>'Iraq Burin</t>
  </si>
  <si>
    <t>Tell</t>
  </si>
  <si>
    <t>Beit Dajan</t>
  </si>
  <si>
    <t>Rujeib</t>
  </si>
  <si>
    <t>Kafr Qallil</t>
  </si>
  <si>
    <t>Furush Beit Dajan</t>
  </si>
  <si>
    <t>Madama</t>
  </si>
  <si>
    <t>Burin</t>
  </si>
  <si>
    <t>Beit Furik</t>
  </si>
  <si>
    <t>A’sira al Qibliya</t>
  </si>
  <si>
    <t>A’warta</t>
  </si>
  <si>
    <t>'Urif</t>
  </si>
  <si>
    <t>Khirbet Tana</t>
  </si>
  <si>
    <t>Odala</t>
  </si>
  <si>
    <t>Huwwara</t>
  </si>
  <si>
    <t>'Einabus</t>
  </si>
  <si>
    <t>Yanun</t>
  </si>
  <si>
    <t>Beita</t>
  </si>
  <si>
    <t>Zeita Jamma'in</t>
  </si>
  <si>
    <t>Jamma'in</t>
  </si>
  <si>
    <t>Osarin</t>
  </si>
  <si>
    <t>Aqraba</t>
  </si>
  <si>
    <t>Za'tara</t>
  </si>
  <si>
    <t>Alttawel and Tall al Khashaba</t>
  </si>
  <si>
    <t>Yatma</t>
  </si>
  <si>
    <t>Qabalan</t>
  </si>
  <si>
    <t>Jurish</t>
  </si>
  <si>
    <t>Qusra</t>
  </si>
  <si>
    <t>Talfit</t>
  </si>
  <si>
    <t>As Sawiya</t>
  </si>
  <si>
    <t>Majdal Bani Fadil</t>
  </si>
  <si>
    <t>Al Lubban ash Sharqiya</t>
  </si>
  <si>
    <t>Qaryut</t>
  </si>
  <si>
    <t>Jalud</t>
  </si>
  <si>
    <t>A’mmuriya</t>
  </si>
  <si>
    <t>Duma</t>
  </si>
  <si>
    <t>Khirbet Sarra</t>
  </si>
  <si>
    <t>Alttawel and Tall 
al Khashaba</t>
  </si>
  <si>
    <r>
      <t xml:space="preserve">غير مبين  </t>
    </r>
    <r>
      <rPr>
        <sz val="8"/>
        <rFont val="Arial"/>
        <family val="2"/>
      </rPr>
      <t>Not Stated</t>
    </r>
  </si>
  <si>
    <t>O</t>
  </si>
  <si>
    <t>Public administration and defense compulsory social security</t>
  </si>
  <si>
    <t>سين</t>
  </si>
  <si>
    <t>الإدارة العامة والدفاع والضمان الاجتماعي الالزامي</t>
  </si>
  <si>
    <t>Table 11: Palestinian Population in Nablus Governorate by Locality and Health 
Insurance Coverage, 2017</t>
  </si>
  <si>
    <t>Table 23: Occupied Housing Units in Nablus Governorate by Locality and Type of Toilet Facility Used by the Household in 
the Housing Unit, 2017</t>
  </si>
  <si>
    <t>Table 23  (Cont.): Occupied Housing Units in Nablus Governorate by Locality and Type of Toilet Facility Used by the Household in 
the Housing Unit, 2017</t>
  </si>
  <si>
    <t xml:space="preserve">الرجمان والدوا </t>
  </si>
  <si>
    <t>Ar Rajman and Ad Dawa</t>
  </si>
  <si>
    <t xml:space="preserve"> جدول 25 (تابع): عدد المنشآت العاملة والعاملين في القطاع الخاص والقطاع الأهلي والشركات الحكومية في محافظة نابلس حسب التجمع، 2017</t>
  </si>
  <si>
    <t xml:space="preserve">جدول 24 (تابع): المباني المكتملة في محافظة نابلس حسب التجمع واستخدام المبنى، 2017 </t>
  </si>
  <si>
    <t>جدول 23 (تابع): المساكن المأهولة في محافظة نابلس حسب التجمع ونوع المرحاض الذي تستخدمه الاسرة، 2017</t>
  </si>
  <si>
    <t>جدول 22 (تابع): المساكن المأهولة في محافظة نابلس حسب التجمع والمصدر الرئيسي للكهرباء، 2017</t>
  </si>
  <si>
    <t>Table 3 (Cont.): Palestinian Population (14 Years and over) in Nablus Governorate by Locality, Sex and Marital Status, 2017</t>
  </si>
  <si>
    <t>جدول 6 (تابع): السكان الفلسطينيون (3-5 سنوات) في محافظة نابلس حسب التجمع والجنس والالتحاق برياض الاطفال، 2017</t>
  </si>
  <si>
    <t>جدول 7 (تابع): السكان الفلسطينيون (10 سنوات فأكثر) في محافظة نابلس حسب التجمع والجنس والحالة التعليمية، 2017</t>
  </si>
  <si>
    <t>جدول 8 (تابع): السكان الفلسطينيون (15 سنة فأكثر) في محافظة نابلس حسب التجمع والجنس والعلاقة بقوة العمل، 2017</t>
  </si>
  <si>
    <t>Average Number of Rooms in the Housing Unit</t>
  </si>
  <si>
    <t>التعدين واستغلال المحاجر</t>
  </si>
  <si>
    <t>مرحاض متصل بمصرف مفتوح، لا يوجد مرحاض في البرية في الحقل،اخرى</t>
  </si>
  <si>
    <t>Nablus Governorate*</t>
  </si>
  <si>
    <t>Table 22 (Cont.): Occupied Housing Units in Nablus Governorate by Locality and Main Source of Electricity in the Housing Unit, 2017</t>
  </si>
  <si>
    <t xml:space="preserve">Table 25 (Cont.): Number of Operating Establishments and Employed Persons in the Private Sector, Non Governmental Organization Sector and Government Companies in Nablus Governorate by Locality, 2017
</t>
  </si>
  <si>
    <t xml:space="preserve">Table 24: Completed Buildings in Nablus Governorate by Locality and Utilization of Building, 2017 </t>
  </si>
  <si>
    <t xml:space="preserve">Table 24 (Cont.): Completed Buildings in Nablus Governorate by Locality and Utilization of Building, 2017 </t>
  </si>
  <si>
    <t xml:space="preserve"> Laptop</t>
  </si>
  <si>
    <t>Housekeeping</t>
  </si>
  <si>
    <t>Table 9: Prevalence of Disability among Palestinian Population in Nablus Governorate by Age group Sex and Type of Disability, 2017</t>
  </si>
  <si>
    <t>Table 10: Prevalence of Disability among Palestinian Population in Nablus Governorate by Reason of Disability, Sex and Type of Disability, 2017</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</si>
</sst>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77">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style="thin">
        <color indexed="64"/>
      </left>
      <right style="thin">
        <color indexed="64"/>
      </right>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right/>
      <top style="thin">
        <color indexed="64"/>
      </top>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indexed="64"/>
      </top>
      <bottom/>
      <diagonal/>
    </border>
    <border>
      <left style="thin">
        <color indexed="64"/>
      </left>
      <right style="thin">
        <color indexed="64"/>
      </right>
      <top style="thin">
        <color indexed="64"/>
      </top>
      <bottom/>
      <diagonal/>
    </border>
  </borders>
  <cellStyleXfs count="52">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2"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4"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cellStyleXfs>
  <cellXfs count="121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2"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40" fillId="0" borderId="0" xfId="6" applyNumberFormat="1" applyFont="1" applyAlignment="1">
      <alignment vertical="center"/>
    </xf>
    <xf numFmtId="0" fontId="27" fillId="0" borderId="0" xfId="6" applyFont="1" applyBorder="1" applyAlignment="1">
      <alignment horizontal="center" vertical="center"/>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168" fontId="30" fillId="0" borderId="0" xfId="14" applyNumberFormat="1"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2"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49" fontId="8" fillId="0" borderId="6" xfId="6"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2" xfId="6" applyFont="1" applyBorder="1" applyAlignment="1">
      <alignment horizontal="center" vertical="center" readingOrder="2"/>
    </xf>
    <xf numFmtId="0" fontId="6" fillId="0" borderId="14" xfId="6" applyFont="1" applyBorder="1" applyAlignment="1">
      <alignment horizontal="left" vertical="center" indent="1"/>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14" xfId="16" applyFont="1" applyBorder="1" applyAlignment="1">
      <alignment horizontal="left" vertical="center" wrapText="1" indent="1"/>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44" fillId="0" borderId="0" xfId="22" applyNumberFormat="1" applyFont="1" applyAlignment="1">
      <alignment vertical="center"/>
    </xf>
    <xf numFmtId="168" fontId="44" fillId="0" borderId="0" xfId="22" applyNumberFormat="1" applyFont="1" applyBorder="1" applyAlignment="1">
      <alignment vertical="center"/>
    </xf>
    <xf numFmtId="168" fontId="44" fillId="0" borderId="1" xfId="22" applyNumberFormat="1" applyFont="1" applyBorder="1" applyAlignment="1">
      <alignment vertical="center"/>
    </xf>
    <xf numFmtId="168" fontId="54"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4" fillId="0" borderId="15" xfId="22" applyNumberFormat="1" applyFont="1" applyBorder="1" applyAlignment="1">
      <alignment horizontal="center" vertical="center" readingOrder="1"/>
    </xf>
    <xf numFmtId="168" fontId="67" fillId="0" borderId="13" xfId="22" quotePrefix="1" applyNumberFormat="1" applyFont="1" applyBorder="1" applyAlignment="1">
      <alignment horizontal="center" textRotation="90"/>
    </xf>
    <xf numFmtId="168" fontId="44"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8" fillId="0" borderId="11" xfId="23" applyNumberFormat="1" applyFont="1" applyFill="1" applyBorder="1" applyAlignment="1">
      <alignment horizontal="center" vertical="center" wrapText="1"/>
    </xf>
    <xf numFmtId="0" fontId="54" fillId="0" borderId="0" xfId="2" applyFont="1" applyBorder="1"/>
    <xf numFmtId="0" fontId="69"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0"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1"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7" fillId="0" borderId="7" xfId="6" applyFont="1" applyBorder="1" applyAlignment="1">
      <alignment horizontal="center" vertical="center" readingOrder="2"/>
    </xf>
    <xf numFmtId="0" fontId="6" fillId="0" borderId="5" xfId="6" applyFont="1" applyBorder="1" applyAlignment="1">
      <alignment horizontal="center" vertical="center"/>
    </xf>
    <xf numFmtId="0" fontId="7" fillId="0" borderId="7" xfId="6" applyFont="1" applyBorder="1" applyAlignment="1">
      <alignment horizontal="center" vertical="center"/>
    </xf>
    <xf numFmtId="0" fontId="3" fillId="0" borderId="0" xfId="1" applyFont="1" applyBorder="1" applyAlignment="1">
      <alignment horizontal="center" vertical="top"/>
    </xf>
    <xf numFmtId="0" fontId="70" fillId="5" borderId="14" xfId="24"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0" xfId="10" applyNumberFormat="1" applyFont="1" applyBorder="1" applyAlignment="1">
      <alignment horizontal="left" vertical="top" wrapText="1"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10" xfId="29" applyNumberFormat="1" applyFont="1" applyBorder="1" applyAlignment="1">
      <alignment horizontal="right" vertical="top" indent="1"/>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9" fillId="0" borderId="1" xfId="2" applyFont="1" applyBorder="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5" fillId="0" borderId="0" xfId="22" applyNumberFormat="1" applyFont="1" applyAlignment="1">
      <alignment vertical="center"/>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54"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5" fillId="0" borderId="5" xfId="0" applyFont="1" applyBorder="1" applyAlignment="1">
      <alignment horizontal="right" vertical="top" wrapText="1" indent="1" readingOrder="2"/>
    </xf>
    <xf numFmtId="0" fontId="75"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10" xfId="32" applyNumberFormat="1" applyFont="1" applyBorder="1" applyAlignment="1">
      <alignment horizontal="right" vertical="top" wrapText="1" indent="1"/>
    </xf>
    <xf numFmtId="166"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6"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6"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8" fillId="0" borderId="6"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7" fillId="0" borderId="6" xfId="22" applyNumberFormat="1" applyFont="1" applyBorder="1" applyAlignment="1">
      <alignment horizontal="right" vertical="center" indent="1"/>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7" xfId="6" applyFont="1" applyBorder="1" applyAlignment="1">
      <alignment horizontal="center" vertical="center" readingOrder="2"/>
    </xf>
    <xf numFmtId="0" fontId="4" fillId="0" borderId="3" xfId="15" applyFont="1" applyBorder="1" applyAlignment="1">
      <alignment horizontal="right" vertical="center" wrapText="1" indent="1"/>
    </xf>
    <xf numFmtId="0" fontId="6" fillId="0" borderId="4" xfId="6" applyFont="1" applyBorder="1" applyAlignment="1">
      <alignment horizontal="left" vertical="center"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167" fontId="47" fillId="0" borderId="5"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9" fillId="0" borderId="0" xfId="26" applyFont="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46" fillId="0" borderId="0" xfId="26" applyFont="1" applyAlignment="1">
      <alignment horizontal="center" vertical="center"/>
    </xf>
    <xf numFmtId="0" fontId="7" fillId="0" borderId="5" xfId="26" applyFont="1" applyBorder="1" applyAlignment="1">
      <alignment horizontal="center" vertical="top" wrapText="1"/>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4" fillId="0" borderId="0" xfId="26" applyFont="1" applyAlignment="1">
      <alignment vertical="center"/>
    </xf>
    <xf numFmtId="3" fontId="10" fillId="0" borderId="0" xfId="39" applyNumberFormat="1" applyFont="1" applyBorder="1" applyAlignment="1">
      <alignment horizontal="right" vertical="top" indent="1"/>
    </xf>
    <xf numFmtId="3" fontId="8" fillId="0" borderId="0" xfId="26" applyNumberFormat="1" applyFont="1" applyBorder="1" applyAlignment="1">
      <alignment horizontal="right" vertical="top" indent="1"/>
    </xf>
    <xf numFmtId="3" fontId="8" fillId="0" borderId="1" xfId="26" applyNumberFormat="1" applyFont="1" applyBorder="1" applyAlignment="1">
      <alignment horizontal="right" vertical="top" indent="1"/>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0" fontId="33" fillId="0" borderId="0" xfId="26" applyFont="1" applyAlignment="1">
      <alignment vertical="center"/>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46" fillId="0" borderId="3" xfId="26" applyFont="1" applyBorder="1" applyAlignment="1">
      <alignment horizontal="center" vertical="center"/>
    </xf>
    <xf numFmtId="0" fontId="6" fillId="0" borderId="3" xfId="26" applyFont="1" applyBorder="1" applyAlignment="1">
      <alignment vertical="top"/>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10" fillId="0" borderId="0" xfId="41" applyNumberFormat="1" applyFont="1" applyBorder="1" applyAlignment="1">
      <alignment horizontal="left" vertical="center" wrapText="1"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38" fillId="0" borderId="0" xfId="26" applyFont="1" applyBorder="1" applyAlignment="1">
      <alignment vertical="center"/>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1"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9"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0" fontId="8" fillId="0" borderId="19" xfId="26" applyFont="1" applyBorder="1" applyAlignment="1">
      <alignment horizontal="right" vertical="center" indent="1"/>
    </xf>
    <xf numFmtId="0" fontId="8" fillId="0" borderId="0" xfId="26" applyFont="1" applyBorder="1" applyAlignment="1">
      <alignment horizontal="right" vertical="center" indent="1"/>
    </xf>
    <xf numFmtId="0" fontId="6" fillId="0" borderId="10" xfId="26" applyFont="1" applyBorder="1" applyAlignment="1">
      <alignment horizontal="right" vertical="center" indent="1"/>
    </xf>
    <xf numFmtId="0" fontId="6" fillId="0" borderId="0" xfId="26" applyFont="1" applyBorder="1" applyAlignment="1">
      <alignment horizontal="right" vertical="center" indent="1"/>
    </xf>
    <xf numFmtId="0" fontId="21" fillId="0" borderId="0" xfId="26" applyFont="1" applyAlignment="1">
      <alignment horizontal="center" vertical="center"/>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6" xfId="26" applyFont="1" applyFill="1" applyBorder="1" applyAlignment="1">
      <alignment horizontal="center" vertical="top" wrapText="1"/>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0" fontId="59" fillId="0" borderId="21"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3" xfId="44" applyFont="1" applyBorder="1" applyAlignment="1">
      <alignment horizontal="center" vertical="top" wrapText="1"/>
    </xf>
    <xf numFmtId="0" fontId="59" fillId="0" borderId="24" xfId="44" applyFont="1" applyBorder="1" applyAlignment="1">
      <alignment horizontal="center" vertical="top" wrapText="1"/>
    </xf>
    <xf numFmtId="0" fontId="59" fillId="0" borderId="25" xfId="44" applyFont="1" applyBorder="1" applyAlignment="1">
      <alignment horizontal="center" vertical="top" wrapText="1"/>
    </xf>
    <xf numFmtId="0" fontId="59" fillId="0" borderId="26" xfId="44" applyFont="1" applyBorder="1" applyAlignment="1">
      <alignment horizontal="center" vertical="top" wrapText="1"/>
    </xf>
    <xf numFmtId="49" fontId="7" fillId="0" borderId="28" xfId="0" applyNumberFormat="1" applyFont="1" applyBorder="1" applyAlignment="1">
      <alignment horizontal="center" vertical="top" wrapText="1"/>
    </xf>
    <xf numFmtId="0" fontId="59" fillId="0" borderId="29" xfId="44" applyFont="1" applyBorder="1" applyAlignment="1">
      <alignment horizontal="center" vertical="top" wrapText="1"/>
    </xf>
    <xf numFmtId="0" fontId="59" fillId="0" borderId="30" xfId="44" applyFont="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0" fontId="8" fillId="0" borderId="6" xfId="26" applyFont="1" applyBorder="1" applyAlignment="1">
      <alignment horizontal="center" vertical="top" wrapText="1" readingOrder="1"/>
    </xf>
    <xf numFmtId="0" fontId="4" fillId="0" borderId="22" xfId="26" applyFont="1" applyBorder="1" applyAlignment="1">
      <alignment horizontal="center" vertical="center"/>
    </xf>
    <xf numFmtId="0" fontId="8" fillId="4" borderId="12" xfId="0" applyFont="1" applyFill="1" applyBorder="1" applyAlignment="1">
      <alignment horizontal="center" vertical="top" wrapText="1" readingOrder="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3" fontId="10" fillId="0" borderId="27" xfId="25" applyNumberFormat="1" applyFont="1" applyBorder="1" applyAlignment="1">
      <alignment horizontal="right" vertical="top" indent="1"/>
    </xf>
    <xf numFmtId="3" fontId="10" fillId="4" borderId="27" xfId="0" applyNumberFormat="1" applyFont="1" applyFill="1" applyBorder="1" applyAlignment="1">
      <alignment horizontal="right" vertical="top" indent="1"/>
    </xf>
    <xf numFmtId="3" fontId="9" fillId="0" borderId="28" xfId="25" applyNumberFormat="1" applyFont="1" applyBorder="1" applyAlignment="1">
      <alignment horizontal="right" vertical="top" indent="1"/>
    </xf>
    <xf numFmtId="167" fontId="10" fillId="0" borderId="19" xfId="29" applyNumberFormat="1" applyFont="1" applyBorder="1" applyAlignment="1">
      <alignment horizontal="right" vertical="top" indent="1"/>
    </xf>
    <xf numFmtId="0" fontId="70" fillId="5" borderId="0" xfId="24" applyFont="1" applyFill="1" applyBorder="1" applyAlignment="1">
      <alignment horizontal="center" vertical="center" wrapText="1"/>
    </xf>
    <xf numFmtId="49" fontId="24" fillId="0" borderId="0" xfId="2" applyNumberFormat="1" applyFont="1" applyFill="1" applyBorder="1" applyAlignment="1">
      <alignment horizontal="center" vertical="center" wrapText="1"/>
    </xf>
    <xf numFmtId="165" fontId="7" fillId="0" borderId="22" xfId="22" applyNumberFormat="1" applyFont="1" applyBorder="1" applyAlignment="1">
      <alignment horizontal="right" vertical="center" indent="1"/>
    </xf>
    <xf numFmtId="168" fontId="8" fillId="0" borderId="22" xfId="22" applyNumberFormat="1" applyFont="1" applyBorder="1" applyAlignment="1">
      <alignment horizontal="left" vertical="center" wrapText="1" indent="1"/>
    </xf>
    <xf numFmtId="168" fontId="6" fillId="0" borderId="31" xfId="14" applyNumberFormat="1" applyFont="1" applyBorder="1" applyAlignment="1">
      <alignment horizontal="center" vertical="top" wrapText="1"/>
    </xf>
    <xf numFmtId="3" fontId="9" fillId="0" borderId="22" xfId="17" applyNumberFormat="1" applyFont="1" applyBorder="1" applyAlignment="1">
      <alignment horizontal="right" vertical="top" indent="1"/>
    </xf>
    <xf numFmtId="168" fontId="8" fillId="0" borderId="22" xfId="14" applyNumberFormat="1" applyFont="1" applyBorder="1" applyAlignment="1">
      <alignment vertical="center"/>
    </xf>
    <xf numFmtId="3" fontId="6" fillId="0" borderId="0" xfId="17" applyNumberFormat="1" applyFont="1" applyBorder="1" applyAlignment="1">
      <alignment horizontal="right" vertical="center" indent="1"/>
    </xf>
    <xf numFmtId="3" fontId="10" fillId="0" borderId="19" xfId="25" applyNumberFormat="1" applyFont="1" applyBorder="1" applyAlignment="1">
      <alignment horizontal="right" vertical="center"/>
    </xf>
    <xf numFmtId="3" fontId="9" fillId="0" borderId="10" xfId="25" applyNumberFormat="1" applyFont="1" applyBorder="1" applyAlignment="1">
      <alignment horizontal="right" vertical="center"/>
    </xf>
    <xf numFmtId="0" fontId="73" fillId="0" borderId="22" xfId="0" applyFont="1" applyBorder="1" applyAlignment="1">
      <alignment horizontal="right" vertical="top" indent="1" readingOrder="2"/>
    </xf>
    <xf numFmtId="168" fontId="7" fillId="0" borderId="22" xfId="22" applyNumberFormat="1" applyFont="1" applyBorder="1" applyAlignment="1">
      <alignment horizontal="center" vertical="center"/>
    </xf>
    <xf numFmtId="0" fontId="51" fillId="0" borderId="22" xfId="0" applyFont="1" applyBorder="1" applyAlignment="1">
      <alignment horizontal="left" vertical="top" indent="1" readingOrder="1"/>
    </xf>
    <xf numFmtId="0" fontId="73" fillId="0" borderId="22" xfId="0" applyFont="1" applyBorder="1" applyAlignment="1">
      <alignment horizontal="right" vertical="top" indent="1" readingOrder="2"/>
    </xf>
    <xf numFmtId="0" fontId="73" fillId="0" borderId="22" xfId="0" applyFont="1" applyBorder="1" applyAlignment="1">
      <alignment horizontal="right" vertical="top" indent="1" readingOrder="2"/>
    </xf>
    <xf numFmtId="0" fontId="73" fillId="0" borderId="6" xfId="0" applyFont="1" applyBorder="1" applyAlignment="1">
      <alignment horizontal="right" vertical="top" indent="1" readingOrder="2"/>
    </xf>
    <xf numFmtId="0" fontId="51" fillId="0" borderId="22" xfId="0" applyFont="1" applyBorder="1" applyAlignment="1">
      <alignment horizontal="left" vertical="top" indent="1" readingOrder="1"/>
    </xf>
    <xf numFmtId="0" fontId="51" fillId="0" borderId="6" xfId="0" applyFont="1" applyBorder="1" applyAlignment="1">
      <alignment horizontal="left" vertical="top" indent="1" readingOrder="1"/>
    </xf>
    <xf numFmtId="3" fontId="8" fillId="0" borderId="19" xfId="6" applyNumberFormat="1" applyFont="1" applyBorder="1" applyAlignment="1">
      <alignment horizontal="right" vertical="top" indent="1"/>
    </xf>
    <xf numFmtId="0" fontId="51" fillId="0" borderId="22" xfId="0" applyFont="1" applyBorder="1" applyAlignment="1">
      <alignment horizontal="left" vertical="top" wrapText="1" indent="1" readingOrder="1"/>
    </xf>
    <xf numFmtId="3" fontId="8" fillId="0" borderId="19" xfId="39" applyNumberFormat="1" applyFont="1" applyBorder="1" applyAlignment="1">
      <alignment horizontal="right" vertical="top" indent="1"/>
    </xf>
    <xf numFmtId="3" fontId="8" fillId="0" borderId="10" xfId="39" applyNumberFormat="1" applyFont="1" applyBorder="1" applyAlignment="1">
      <alignment horizontal="right" vertical="top" indent="1"/>
    </xf>
    <xf numFmtId="168" fontId="7" fillId="0" borderId="14" xfId="22" applyNumberFormat="1" applyFont="1" applyBorder="1" applyAlignment="1">
      <alignment horizontal="center" vertical="center" wrapText="1"/>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0" fontId="8" fillId="0" borderId="6" xfId="15" applyFont="1" applyBorder="1" applyAlignment="1">
      <alignment horizontal="center" vertical="top" wrapText="1"/>
    </xf>
    <xf numFmtId="168" fontId="47" fillId="0" borderId="12" xfId="0" applyNumberFormat="1" applyFont="1" applyBorder="1" applyAlignment="1">
      <alignment horizontal="center" vertical="top" wrapText="1"/>
    </xf>
    <xf numFmtId="168" fontId="47" fillId="0" borderId="6" xfId="0" applyNumberFormat="1" applyFont="1" applyBorder="1" applyAlignment="1">
      <alignment horizontal="center" vertical="top" wrapText="1"/>
    </xf>
    <xf numFmtId="3" fontId="42" fillId="0" borderId="0" xfId="13" applyNumberFormat="1"/>
    <xf numFmtId="3" fontId="6" fillId="0" borderId="19" xfId="6" applyNumberFormat="1" applyFont="1" applyBorder="1" applyAlignment="1">
      <alignment horizontal="right" vertical="top" indent="1"/>
    </xf>
    <xf numFmtId="0" fontId="17" fillId="0" borderId="22" xfId="0" applyFont="1" applyBorder="1" applyAlignment="1">
      <alignment horizontal="left" vertical="top" wrapText="1" indent="1" readingOrder="1"/>
    </xf>
    <xf numFmtId="166" fontId="6" fillId="0" borderId="19" xfId="0" applyNumberFormat="1" applyFont="1" applyBorder="1" applyAlignment="1">
      <alignment horizontal="right" vertical="top" indent="1"/>
    </xf>
    <xf numFmtId="3" fontId="6" fillId="0" borderId="10" xfId="0" applyNumberFormat="1" applyFont="1" applyBorder="1" applyAlignment="1">
      <alignment horizontal="right" vertical="top" wrapText="1" indent="1" readingOrder="2"/>
    </xf>
    <xf numFmtId="0" fontId="6" fillId="0" borderId="6" xfId="6" applyFont="1" applyBorder="1" applyAlignment="1">
      <alignment horizontal="center" vertical="center"/>
    </xf>
    <xf numFmtId="0" fontId="6" fillId="0" borderId="6" xfId="2" applyFont="1" applyBorder="1" applyAlignment="1">
      <alignment horizontal="center" vertical="center"/>
    </xf>
    <xf numFmtId="168" fontId="4" fillId="0" borderId="16" xfId="0" applyNumberFormat="1" applyFont="1" applyBorder="1" applyAlignment="1">
      <alignment horizontal="center" vertical="center" wrapText="1"/>
    </xf>
    <xf numFmtId="0" fontId="4"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168" fontId="8" fillId="0" borderId="22" xfId="22" applyNumberFormat="1" applyFont="1" applyBorder="1" applyAlignment="1">
      <alignment horizontal="center" vertical="center"/>
    </xf>
    <xf numFmtId="168" fontId="67" fillId="0" borderId="28" xfId="22" applyNumberFormat="1" applyFont="1" applyBorder="1" applyAlignment="1">
      <alignment horizontal="center" vertical="center"/>
    </xf>
    <xf numFmtId="168" fontId="54" fillId="0" borderId="33" xfId="22" quotePrefix="1" applyNumberFormat="1" applyFont="1" applyBorder="1" applyAlignment="1">
      <alignment horizontal="center" vertical="center" wrapText="1"/>
    </xf>
    <xf numFmtId="168" fontId="54" fillId="0" borderId="32" xfId="22" applyNumberFormat="1" applyFont="1" applyBorder="1" applyAlignment="1">
      <alignment horizontal="center" vertical="center"/>
    </xf>
    <xf numFmtId="3" fontId="9" fillId="0" borderId="13" xfId="25" applyNumberFormat="1" applyFont="1" applyBorder="1" applyAlignment="1">
      <alignment horizontal="right" vertical="center"/>
    </xf>
    <xf numFmtId="0" fontId="73" fillId="0" borderId="33" xfId="0" applyFont="1" applyBorder="1" applyAlignment="1">
      <alignment horizontal="right" vertical="top" indent="1" readingOrder="2"/>
    </xf>
    <xf numFmtId="168" fontId="7" fillId="0" borderId="33" xfId="22" applyNumberFormat="1" applyFont="1" applyBorder="1" applyAlignment="1">
      <alignment horizontal="center" vertical="center"/>
    </xf>
    <xf numFmtId="3" fontId="10" fillId="0" borderId="27" xfId="25" applyNumberFormat="1" applyFont="1" applyBorder="1" applyAlignment="1">
      <alignment horizontal="right" vertical="center"/>
    </xf>
    <xf numFmtId="3" fontId="9" fillId="0" borderId="27" xfId="25" applyNumberFormat="1" applyFont="1" applyBorder="1" applyAlignment="1">
      <alignment horizontal="right" vertical="center"/>
    </xf>
    <xf numFmtId="3" fontId="9" fillId="0" borderId="28" xfId="25" applyNumberFormat="1" applyFont="1" applyBorder="1" applyAlignment="1">
      <alignment horizontal="right" vertical="center"/>
    </xf>
    <xf numFmtId="168" fontId="8" fillId="0" borderId="33" xfId="22" applyNumberFormat="1" applyFont="1" applyBorder="1" applyAlignment="1">
      <alignment horizontal="center" vertical="center"/>
    </xf>
    <xf numFmtId="0" fontId="51" fillId="0" borderId="33" xfId="0" applyFont="1" applyBorder="1" applyAlignment="1">
      <alignment horizontal="left" vertical="top" indent="1" readingOrder="1"/>
    </xf>
    <xf numFmtId="168" fontId="8" fillId="0" borderId="6" xfId="22" applyNumberFormat="1" applyFont="1" applyBorder="1" applyAlignment="1">
      <alignment horizontal="left" vertical="center" wrapText="1" indent="1"/>
    </xf>
    <xf numFmtId="3" fontId="10" fillId="0" borderId="32" xfId="25" applyNumberFormat="1" applyFont="1" applyBorder="1" applyAlignment="1">
      <alignment horizontal="right" vertical="center"/>
    </xf>
    <xf numFmtId="0" fontId="8" fillId="0" borderId="19" xfId="6" applyFont="1" applyBorder="1" applyAlignment="1">
      <alignment horizontal="center" vertical="top"/>
    </xf>
    <xf numFmtId="49" fontId="7" fillId="0" borderId="33" xfId="6" applyNumberFormat="1" applyFont="1" applyBorder="1" applyAlignment="1">
      <alignment horizontal="center" vertical="center" readingOrder="2"/>
    </xf>
    <xf numFmtId="0" fontId="4" fillId="0" borderId="33" xfId="10" applyFont="1" applyBorder="1" applyAlignment="1">
      <alignment horizontal="right" indent="1" readingOrder="2"/>
    </xf>
    <xf numFmtId="0" fontId="6" fillId="0" borderId="33" xfId="2" applyFont="1" applyFill="1" applyBorder="1" applyAlignment="1">
      <alignment horizontal="left" vertical="top" indent="1"/>
    </xf>
    <xf numFmtId="3" fontId="9" fillId="0" borderId="27" xfId="25" applyNumberFormat="1" applyFont="1" applyBorder="1" applyAlignment="1">
      <alignment horizontal="right" vertical="top" indent="1"/>
    </xf>
    <xf numFmtId="49" fontId="7" fillId="0" borderId="33" xfId="10" applyNumberFormat="1" applyFont="1" applyBorder="1" applyAlignment="1">
      <alignment horizontal="center" vertical="center" readingOrder="2"/>
    </xf>
    <xf numFmtId="1" fontId="8" fillId="0" borderId="19" xfId="10" applyNumberFormat="1" applyFont="1" applyBorder="1" applyAlignment="1">
      <alignment horizontal="left" vertical="top" wrapText="1" indent="1" readingOrder="2"/>
    </xf>
    <xf numFmtId="49" fontId="8" fillId="0" borderId="19" xfId="10" applyNumberFormat="1" applyFont="1" applyBorder="1" applyAlignment="1">
      <alignment horizontal="right" vertical="top" indent="1" readingOrder="2"/>
    </xf>
    <xf numFmtId="168" fontId="5" fillId="0" borderId="27" xfId="2" applyNumberFormat="1" applyFont="1" applyBorder="1" applyAlignment="1">
      <alignment vertical="top"/>
    </xf>
    <xf numFmtId="168" fontId="6" fillId="0" borderId="27" xfId="2" applyNumberFormat="1" applyFont="1" applyBorder="1" applyAlignment="1">
      <alignment vertical="top"/>
    </xf>
    <xf numFmtId="168" fontId="6" fillId="0" borderId="32" xfId="2" applyNumberFormat="1" applyFont="1" applyBorder="1" applyAlignment="1">
      <alignment horizontal="left" vertical="center" indent="1"/>
    </xf>
    <xf numFmtId="168" fontId="7" fillId="0" borderId="33" xfId="2" applyNumberFormat="1" applyFont="1" applyBorder="1" applyAlignment="1">
      <alignment horizontal="center" vertical="center"/>
    </xf>
    <xf numFmtId="3" fontId="6" fillId="0" borderId="32" xfId="2" applyNumberFormat="1" applyFont="1" applyBorder="1" applyAlignment="1">
      <alignment horizontal="right" vertical="top" indent="1"/>
    </xf>
    <xf numFmtId="3" fontId="6" fillId="0" borderId="27" xfId="2" applyNumberFormat="1" applyFont="1" applyBorder="1" applyAlignment="1">
      <alignment horizontal="right" vertical="top" indent="1"/>
    </xf>
    <xf numFmtId="3" fontId="6" fillId="0" borderId="28" xfId="2" applyNumberFormat="1" applyFont="1" applyBorder="1" applyAlignment="1">
      <alignment horizontal="right" vertical="top" indent="1"/>
    </xf>
    <xf numFmtId="3" fontId="8" fillId="0" borderId="19" xfId="2" applyNumberFormat="1" applyFont="1" applyBorder="1" applyAlignment="1">
      <alignment horizontal="right" vertical="top" indent="1"/>
    </xf>
    <xf numFmtId="3" fontId="8" fillId="0" borderId="27" xfId="2" applyNumberFormat="1" applyFont="1" applyBorder="1" applyAlignment="1">
      <alignment horizontal="right" vertical="top" indent="1"/>
    </xf>
    <xf numFmtId="168" fontId="4" fillId="0" borderId="33" xfId="2" applyNumberFormat="1" applyFont="1" applyBorder="1" applyAlignment="1">
      <alignment horizontal="center" vertical="center"/>
    </xf>
    <xf numFmtId="3" fontId="10" fillId="0" borderId="19" xfId="29" applyNumberFormat="1" applyFont="1" applyBorder="1" applyAlignment="1">
      <alignment horizontal="right" vertical="top" indent="1"/>
    </xf>
    <xf numFmtId="167" fontId="10" fillId="0" borderId="32" xfId="29" applyNumberFormat="1" applyFont="1" applyBorder="1" applyAlignment="1">
      <alignment horizontal="right" vertical="top" indent="1"/>
    </xf>
    <xf numFmtId="167" fontId="10" fillId="0" borderId="27" xfId="29" applyNumberFormat="1" applyFont="1" applyBorder="1" applyAlignment="1">
      <alignment horizontal="right" vertical="top" indent="1"/>
    </xf>
    <xf numFmtId="167" fontId="9" fillId="0" borderId="27" xfId="29" applyNumberFormat="1" applyFont="1" applyBorder="1" applyAlignment="1">
      <alignment horizontal="right" vertical="top" indent="1"/>
    </xf>
    <xf numFmtId="167" fontId="9" fillId="0" borderId="28" xfId="29" applyNumberFormat="1" applyFont="1" applyBorder="1" applyAlignment="1">
      <alignment horizontal="right" vertical="top" indent="1"/>
    </xf>
    <xf numFmtId="167" fontId="10" fillId="0" borderId="12" xfId="29"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3" fontId="8" fillId="0" borderId="27" xfId="6" applyNumberFormat="1" applyFont="1" applyBorder="1" applyAlignment="1">
      <alignment horizontal="right" vertical="center" indent="1"/>
    </xf>
    <xf numFmtId="3" fontId="6" fillId="0" borderId="27" xfId="6" applyNumberFormat="1" applyFont="1" applyBorder="1" applyAlignment="1">
      <alignment horizontal="right" vertical="center" indent="1"/>
    </xf>
    <xf numFmtId="3" fontId="6" fillId="0" borderId="32" xfId="6" applyNumberFormat="1" applyFont="1" applyBorder="1" applyAlignment="1">
      <alignment horizontal="right" vertical="center" indent="1"/>
    </xf>
    <xf numFmtId="3" fontId="6" fillId="0" borderId="28" xfId="6" applyNumberFormat="1" applyFont="1" applyBorder="1" applyAlignment="1">
      <alignment horizontal="right" vertical="center" indent="1"/>
    </xf>
    <xf numFmtId="3" fontId="6" fillId="0" borderId="12" xfId="6" applyNumberFormat="1" applyFont="1" applyBorder="1" applyAlignment="1">
      <alignment horizontal="right" vertical="center" indent="1"/>
    </xf>
    <xf numFmtId="168" fontId="7" fillId="0" borderId="33" xfId="0" applyNumberFormat="1" applyFont="1" applyBorder="1" applyAlignment="1">
      <alignment horizontal="center" vertical="top" wrapText="1"/>
    </xf>
    <xf numFmtId="0" fontId="72" fillId="0" borderId="33" xfId="0" applyFont="1" applyBorder="1" applyAlignment="1">
      <alignment horizontal="right" vertical="top" indent="1" readingOrder="2"/>
    </xf>
    <xf numFmtId="0" fontId="4" fillId="0" borderId="32" xfId="6" applyFont="1" applyBorder="1" applyAlignment="1">
      <alignment horizontal="right" vertical="center" indent="1"/>
    </xf>
    <xf numFmtId="0" fontId="4" fillId="0" borderId="27" xfId="6" applyFont="1" applyBorder="1" applyAlignment="1">
      <alignment horizontal="right" vertical="top"/>
    </xf>
    <xf numFmtId="0" fontId="48" fillId="0" borderId="27" xfId="6" applyFont="1" applyBorder="1" applyAlignment="1">
      <alignment horizontal="centerContinuous" vertical="top"/>
    </xf>
    <xf numFmtId="0" fontId="4" fillId="0" borderId="27" xfId="6" applyFont="1" applyBorder="1" applyAlignment="1">
      <alignment horizontal="centerContinuous" vertical="top"/>
    </xf>
    <xf numFmtId="0" fontId="6" fillId="0" borderId="27" xfId="6" applyFont="1" applyBorder="1" applyAlignment="1">
      <alignment horizontal="centerContinuous" vertical="top"/>
    </xf>
    <xf numFmtId="0" fontId="4" fillId="0" borderId="32" xfId="6" applyFont="1" applyBorder="1" applyAlignment="1">
      <alignment horizontal="centerContinuous" vertical="top"/>
    </xf>
    <xf numFmtId="0" fontId="4" fillId="0" borderId="28" xfId="6" applyFont="1" applyBorder="1" applyAlignment="1">
      <alignment horizontal="centerContinuous" vertical="center"/>
    </xf>
    <xf numFmtId="0" fontId="7" fillId="0" borderId="33" xfId="6" applyFont="1" applyBorder="1" applyAlignment="1">
      <alignment horizontal="centerContinuous" vertical="center"/>
    </xf>
    <xf numFmtId="0" fontId="7" fillId="0" borderId="32" xfId="6" applyFont="1" applyBorder="1" applyAlignment="1">
      <alignment horizontal="centerContinuous" vertical="center"/>
    </xf>
    <xf numFmtId="0" fontId="7" fillId="0" borderId="28" xfId="6" applyFont="1" applyBorder="1" applyAlignment="1">
      <alignment horizontal="centerContinuous" vertical="center"/>
    </xf>
    <xf numFmtId="0" fontId="7" fillId="0" borderId="33" xfId="6" applyFont="1" applyBorder="1" applyAlignment="1">
      <alignment horizontal="center" vertical="center"/>
    </xf>
    <xf numFmtId="0" fontId="4" fillId="0" borderId="33" xfId="6" applyFont="1" applyBorder="1" applyAlignment="1">
      <alignment horizontal="center" vertical="center"/>
    </xf>
    <xf numFmtId="3" fontId="8" fillId="0" borderId="32" xfId="6" applyNumberFormat="1" applyFont="1" applyBorder="1" applyAlignment="1">
      <alignment horizontal="right" vertical="top" indent="1"/>
    </xf>
    <xf numFmtId="165" fontId="8" fillId="0" borderId="27" xfId="6" applyNumberFormat="1" applyFont="1" applyBorder="1" applyAlignment="1">
      <alignment horizontal="right" vertical="top" indent="1"/>
    </xf>
    <xf numFmtId="3" fontId="8" fillId="0" borderId="27" xfId="6" applyNumberFormat="1" applyFont="1" applyBorder="1" applyAlignment="1">
      <alignment horizontal="right" vertical="top" indent="1"/>
    </xf>
    <xf numFmtId="3" fontId="6" fillId="0" borderId="27" xfId="6" applyNumberFormat="1" applyFont="1" applyBorder="1" applyAlignment="1">
      <alignment horizontal="right" vertical="top" indent="1"/>
    </xf>
    <xf numFmtId="3" fontId="6" fillId="0" borderId="28" xfId="6" applyNumberFormat="1" applyFont="1" applyBorder="1" applyAlignment="1">
      <alignment horizontal="right" vertical="top" indent="1"/>
    </xf>
    <xf numFmtId="0" fontId="4" fillId="0" borderId="33" xfId="16" applyFont="1" applyBorder="1" applyAlignment="1">
      <alignment horizontal="center" vertical="center" readingOrder="2"/>
    </xf>
    <xf numFmtId="0" fontId="4" fillId="0" borderId="32" xfId="16" applyFont="1" applyBorder="1" applyAlignment="1">
      <alignment horizontal="left" vertical="center" wrapText="1" indent="1"/>
    </xf>
    <xf numFmtId="0" fontId="5" fillId="0" borderId="27" xfId="16" applyFont="1" applyBorder="1" applyAlignment="1">
      <alignment vertical="top"/>
    </xf>
    <xf numFmtId="0" fontId="4" fillId="0" borderId="27" xfId="16" applyFont="1" applyBorder="1" applyAlignment="1">
      <alignment horizontal="center" vertical="top" wrapText="1"/>
    </xf>
    <xf numFmtId="0" fontId="6" fillId="0" borderId="27" xfId="16" quotePrefix="1" applyFont="1" applyBorder="1" applyAlignment="1">
      <alignment horizontal="left" vertical="top"/>
    </xf>
    <xf numFmtId="49" fontId="4" fillId="0" borderId="27" xfId="16" applyNumberFormat="1" applyFont="1" applyBorder="1" applyAlignment="1">
      <alignment horizontal="right" vertical="top" readingOrder="2"/>
    </xf>
    <xf numFmtId="3" fontId="10" fillId="0" borderId="32" xfId="33" applyNumberFormat="1" applyFont="1" applyBorder="1" applyAlignment="1">
      <alignment horizontal="right" vertical="top" indent="1"/>
    </xf>
    <xf numFmtId="3" fontId="10" fillId="0" borderId="27" xfId="33" applyNumberFormat="1" applyFont="1" applyBorder="1" applyAlignment="1">
      <alignment horizontal="right" vertical="top" indent="1"/>
    </xf>
    <xf numFmtId="3" fontId="9" fillId="0" borderId="28" xfId="33" applyNumberFormat="1" applyFont="1" applyBorder="1" applyAlignment="1">
      <alignment horizontal="right" vertical="top" indent="1"/>
    </xf>
    <xf numFmtId="0" fontId="4" fillId="0" borderId="33" xfId="26" applyFont="1" applyBorder="1" applyAlignment="1">
      <alignment horizontal="center" vertical="center"/>
    </xf>
    <xf numFmtId="49" fontId="7" fillId="0" borderId="33" xfId="26" applyNumberFormat="1" applyFont="1" applyBorder="1" applyAlignment="1">
      <alignment horizontal="center" vertical="top"/>
    </xf>
    <xf numFmtId="49" fontId="7" fillId="0" borderId="33" xfId="26" applyNumberFormat="1" applyFont="1" applyBorder="1" applyAlignment="1">
      <alignment horizontal="center" vertical="top" wrapText="1"/>
    </xf>
    <xf numFmtId="0" fontId="7" fillId="0" borderId="33" xfId="26" applyFont="1" applyBorder="1" applyAlignment="1">
      <alignment horizontal="center" vertical="top"/>
    </xf>
    <xf numFmtId="0" fontId="7" fillId="0" borderId="32" xfId="26" applyFont="1" applyBorder="1" applyAlignment="1">
      <alignment horizontal="center" vertical="top"/>
    </xf>
    <xf numFmtId="0" fontId="6" fillId="0" borderId="22" xfId="26" applyFont="1" applyBorder="1" applyAlignment="1">
      <alignment horizontal="center" vertical="center"/>
    </xf>
    <xf numFmtId="3" fontId="9" fillId="0" borderId="32" xfId="33" applyNumberFormat="1" applyFont="1" applyBorder="1" applyAlignment="1">
      <alignment horizontal="right" vertical="top" indent="1"/>
    </xf>
    <xf numFmtId="3" fontId="9" fillId="0" borderId="27" xfId="33" applyNumberFormat="1" applyFont="1" applyBorder="1" applyAlignment="1">
      <alignment horizontal="right" vertical="top" indent="1"/>
    </xf>
    <xf numFmtId="3" fontId="10" fillId="0" borderId="32" xfId="0" applyNumberFormat="1" applyFont="1" applyBorder="1" applyAlignment="1">
      <alignment horizontal="right" vertical="top" indent="1"/>
    </xf>
    <xf numFmtId="3" fontId="10" fillId="0" borderId="27" xfId="0" applyNumberFormat="1" applyFont="1" applyBorder="1" applyAlignment="1">
      <alignment horizontal="right" vertical="top" indent="1"/>
    </xf>
    <xf numFmtId="3" fontId="9" fillId="0" borderId="28" xfId="0" applyNumberFormat="1" applyFont="1" applyBorder="1" applyAlignment="1">
      <alignment horizontal="right" vertical="top" indent="1"/>
    </xf>
    <xf numFmtId="0" fontId="7" fillId="0" borderId="33" xfId="0" applyFont="1" applyBorder="1" applyAlignment="1">
      <alignment horizontal="center" vertical="top" wrapText="1"/>
    </xf>
    <xf numFmtId="0" fontId="10" fillId="0" borderId="33" xfId="44" applyFont="1" applyBorder="1" applyAlignment="1">
      <alignment horizontal="center" vertical="center" wrapText="1"/>
    </xf>
    <xf numFmtId="3" fontId="9" fillId="4" borderId="32" xfId="0" applyNumberFormat="1" applyFont="1" applyFill="1" applyBorder="1" applyAlignment="1">
      <alignment horizontal="right" vertical="top" indent="1"/>
    </xf>
    <xf numFmtId="3" fontId="9" fillId="4" borderId="27" xfId="0" applyNumberFormat="1" applyFont="1" applyFill="1" applyBorder="1" applyAlignment="1">
      <alignment horizontal="right" vertical="top" indent="1"/>
    </xf>
    <xf numFmtId="3" fontId="9" fillId="4" borderId="28" xfId="0" applyNumberFormat="1" applyFont="1" applyFill="1" applyBorder="1" applyAlignment="1">
      <alignment horizontal="right" vertical="top" indent="1"/>
    </xf>
    <xf numFmtId="3" fontId="10" fillId="0" borderId="27" xfId="39" applyNumberFormat="1" applyFont="1" applyBorder="1" applyAlignment="1">
      <alignment horizontal="right" vertical="top" indent="1"/>
    </xf>
    <xf numFmtId="3" fontId="10" fillId="0" borderId="1" xfId="39" applyNumberFormat="1" applyFont="1" applyBorder="1" applyAlignment="1">
      <alignment horizontal="right" vertical="top" indent="1"/>
    </xf>
    <xf numFmtId="0" fontId="7" fillId="0" borderId="33" xfId="26" applyFont="1" applyBorder="1" applyAlignment="1">
      <alignment horizontal="center" vertical="top" wrapText="1"/>
    </xf>
    <xf numFmtId="0" fontId="7" fillId="0" borderId="22" xfId="26" applyFont="1" applyBorder="1" applyAlignment="1">
      <alignment horizontal="center" vertical="top" wrapText="1"/>
    </xf>
    <xf numFmtId="3" fontId="8" fillId="0" borderId="32" xfId="39" applyNumberFormat="1" applyFont="1" applyBorder="1" applyAlignment="1">
      <alignment horizontal="right" vertical="top" indent="1"/>
    </xf>
    <xf numFmtId="3" fontId="8" fillId="0" borderId="27" xfId="39" applyNumberFormat="1" applyFont="1" applyBorder="1" applyAlignment="1">
      <alignment horizontal="right" vertical="top" indent="1"/>
    </xf>
    <xf numFmtId="3" fontId="8" fillId="0" borderId="28" xfId="39" applyNumberFormat="1" applyFont="1" applyBorder="1" applyAlignment="1">
      <alignment horizontal="right" vertical="top" indent="1"/>
    </xf>
    <xf numFmtId="3" fontId="8" fillId="0" borderId="12" xfId="39" applyNumberFormat="1" applyFont="1" applyBorder="1" applyAlignment="1">
      <alignment horizontal="right" vertical="top" indent="1"/>
    </xf>
    <xf numFmtId="3" fontId="8" fillId="0" borderId="13" xfId="39" applyNumberFormat="1" applyFont="1" applyBorder="1" applyAlignment="1">
      <alignment horizontal="right" vertical="top" indent="1"/>
    </xf>
    <xf numFmtId="3" fontId="17" fillId="0" borderId="32" xfId="13" applyNumberFormat="1" applyFont="1" applyBorder="1" applyAlignment="1">
      <alignment horizontal="right" vertical="top" indent="1"/>
    </xf>
    <xf numFmtId="166" fontId="8" fillId="0" borderId="27" xfId="40" applyNumberFormat="1" applyFont="1" applyBorder="1" applyAlignment="1">
      <alignment horizontal="right" vertical="top" indent="1"/>
    </xf>
    <xf numFmtId="3" fontId="17" fillId="0" borderId="27" xfId="13" applyNumberFormat="1" applyFont="1" applyBorder="1" applyAlignment="1">
      <alignment horizontal="right" vertical="top" indent="1"/>
    </xf>
    <xf numFmtId="166" fontId="16" fillId="0" borderId="28" xfId="13" applyNumberFormat="1" applyFont="1" applyBorder="1" applyAlignment="1">
      <alignment horizontal="right" vertical="top" indent="1"/>
    </xf>
    <xf numFmtId="3" fontId="17" fillId="0" borderId="1" xfId="13" applyNumberFormat="1" applyFont="1" applyBorder="1" applyAlignment="1">
      <alignment horizontal="right" vertical="top" indent="1"/>
    </xf>
    <xf numFmtId="0" fontId="7" fillId="0" borderId="33" xfId="26" applyFont="1" applyBorder="1" applyAlignment="1">
      <alignment horizontal="center" vertical="center"/>
    </xf>
    <xf numFmtId="3" fontId="9" fillId="0" borderId="32" xfId="40" applyNumberFormat="1" applyFont="1" applyBorder="1" applyAlignment="1">
      <alignment horizontal="right" vertical="top" indent="1"/>
    </xf>
    <xf numFmtId="166" fontId="6" fillId="0" borderId="27" xfId="40" applyNumberFormat="1" applyFont="1" applyBorder="1" applyAlignment="1">
      <alignment horizontal="right" vertical="top" indent="1"/>
    </xf>
    <xf numFmtId="3" fontId="9" fillId="0" borderId="27" xfId="40" applyNumberFormat="1" applyFont="1" applyBorder="1" applyAlignment="1">
      <alignment horizontal="right" vertical="top" indent="1"/>
    </xf>
    <xf numFmtId="3" fontId="10" fillId="0" borderId="32" xfId="41" applyNumberFormat="1" applyFont="1" applyBorder="1" applyAlignment="1">
      <alignment horizontal="right" vertical="center" indent="1"/>
    </xf>
    <xf numFmtId="3" fontId="10" fillId="0" borderId="27" xfId="41" applyNumberFormat="1" applyFont="1" applyBorder="1" applyAlignment="1">
      <alignment horizontal="right" vertical="center" indent="1"/>
    </xf>
    <xf numFmtId="3" fontId="9" fillId="0" borderId="28" xfId="41" applyNumberFormat="1" applyFont="1" applyBorder="1" applyAlignment="1">
      <alignment horizontal="right" vertical="center" indent="1"/>
    </xf>
    <xf numFmtId="0" fontId="15" fillId="0" borderId="33" xfId="13" applyFont="1" applyBorder="1" applyAlignment="1">
      <alignment horizontal="center" vertical="center" wrapText="1" readingOrder="2"/>
    </xf>
    <xf numFmtId="0" fontId="75" fillId="0" borderId="33" xfId="13" applyFont="1" applyBorder="1" applyAlignment="1">
      <alignment horizontal="center" vertical="center" readingOrder="2"/>
    </xf>
    <xf numFmtId="166" fontId="16" fillId="0" borderId="28" xfId="13" applyNumberFormat="1" applyFont="1" applyBorder="1" applyAlignment="1">
      <alignment horizontal="right" vertical="center" indent="1" readingOrder="2"/>
    </xf>
    <xf numFmtId="0" fontId="8" fillId="0" borderId="32" xfId="26" applyFont="1" applyBorder="1" applyAlignment="1">
      <alignment horizontal="right" vertical="center" indent="1"/>
    </xf>
    <xf numFmtId="0" fontId="8" fillId="0" borderId="27" xfId="26" applyFont="1" applyBorder="1" applyAlignment="1">
      <alignment horizontal="right" vertical="center" indent="1"/>
    </xf>
    <xf numFmtId="0" fontId="6" fillId="0" borderId="28" xfId="26" applyFont="1" applyBorder="1" applyAlignment="1">
      <alignment horizontal="right" vertical="center" indent="1"/>
    </xf>
    <xf numFmtId="0" fontId="8" fillId="0" borderId="12" xfId="26" applyFont="1" applyBorder="1" applyAlignment="1">
      <alignment horizontal="right" vertical="center" indent="1"/>
    </xf>
    <xf numFmtId="0" fontId="8" fillId="0" borderId="1" xfId="26" applyFont="1" applyBorder="1" applyAlignment="1">
      <alignment horizontal="right" vertical="center" indent="1"/>
    </xf>
    <xf numFmtId="0" fontId="6" fillId="0" borderId="13" xfId="26" applyFont="1" applyBorder="1" applyAlignment="1">
      <alignment horizontal="right" vertical="center" indent="1"/>
    </xf>
    <xf numFmtId="49" fontId="7" fillId="0" borderId="32" xfId="26" applyNumberFormat="1" applyFont="1" applyBorder="1" applyAlignment="1">
      <alignment horizontal="centerContinuous" vertical="center"/>
    </xf>
    <xf numFmtId="3" fontId="6" fillId="0" borderId="32" xfId="26" applyNumberFormat="1" applyFont="1" applyBorder="1" applyAlignment="1">
      <alignment horizontal="right" vertical="center" indent="1"/>
    </xf>
    <xf numFmtId="3" fontId="6" fillId="0" borderId="27" xfId="26" applyNumberFormat="1" applyFont="1" applyBorder="1" applyAlignment="1">
      <alignment horizontal="right" vertical="center" indent="1"/>
    </xf>
    <xf numFmtId="3" fontId="6" fillId="0" borderId="28" xfId="26" applyNumberFormat="1" applyFont="1" applyBorder="1" applyAlignment="1">
      <alignment horizontal="right" vertical="center" indent="1"/>
    </xf>
    <xf numFmtId="3" fontId="10" fillId="0" borderId="32" xfId="25" applyNumberFormat="1" applyFont="1" applyBorder="1" applyAlignment="1">
      <alignment horizontal="right" vertical="top" indent="1"/>
    </xf>
    <xf numFmtId="49" fontId="24" fillId="0" borderId="27" xfId="2" applyNumberFormat="1" applyFont="1" applyFill="1" applyBorder="1" applyAlignment="1">
      <alignment horizontal="center" vertical="center" wrapText="1"/>
    </xf>
    <xf numFmtId="49" fontId="24" fillId="0" borderId="1" xfId="2" applyNumberFormat="1" applyFont="1" applyFill="1" applyBorder="1" applyAlignment="1">
      <alignment horizontal="center" vertical="center" wrapText="1"/>
    </xf>
    <xf numFmtId="0" fontId="24" fillId="0" borderId="28" xfId="2" applyFont="1" applyBorder="1" applyAlignment="1">
      <alignment vertical="center"/>
    </xf>
    <xf numFmtId="49" fontId="24" fillId="0" borderId="15" xfId="2" applyNumberFormat="1" applyFont="1" applyFill="1" applyBorder="1" applyAlignment="1">
      <alignment horizontal="center" vertical="center" wrapText="1"/>
    </xf>
    <xf numFmtId="3" fontId="21" fillId="0" borderId="0" xfId="10" applyNumberFormat="1" applyFont="1" applyAlignment="1">
      <alignment vertical="center"/>
    </xf>
    <xf numFmtId="166" fontId="24" fillId="0" borderId="0" xfId="14" applyNumberFormat="1" applyFont="1" applyAlignment="1">
      <alignment vertical="center"/>
    </xf>
    <xf numFmtId="166" fontId="21" fillId="0" borderId="0" xfId="2" applyNumberFormat="1" applyFont="1" applyAlignment="1">
      <alignment vertical="center"/>
    </xf>
    <xf numFmtId="3" fontId="21" fillId="0" borderId="0" xfId="6" applyNumberFormat="1" applyFont="1" applyAlignment="1">
      <alignment vertical="center"/>
    </xf>
    <xf numFmtId="166" fontId="21" fillId="0" borderId="0" xfId="6" applyNumberFormat="1" applyFont="1" applyAlignment="1">
      <alignment vertical="center"/>
    </xf>
    <xf numFmtId="3" fontId="27" fillId="0" borderId="0" xfId="26" applyNumberFormat="1" applyFont="1" applyAlignment="1">
      <alignment vertical="center"/>
    </xf>
    <xf numFmtId="3" fontId="27" fillId="0" borderId="0" xfId="26" applyNumberFormat="1" applyFont="1" applyAlignment="1">
      <alignment horizontal="center" vertical="center"/>
    </xf>
    <xf numFmtId="166" fontId="39" fillId="0" borderId="0" xfId="26" applyNumberFormat="1" applyFont="1" applyAlignment="1">
      <alignment vertical="center"/>
    </xf>
    <xf numFmtId="3" fontId="39" fillId="0" borderId="0" xfId="26" applyNumberFormat="1" applyFont="1" applyAlignment="1">
      <alignment vertical="center"/>
    </xf>
    <xf numFmtId="166" fontId="37" fillId="0" borderId="0" xfId="26" applyNumberFormat="1" applyFont="1" applyAlignment="1">
      <alignment vertical="center"/>
    </xf>
    <xf numFmtId="3" fontId="21" fillId="0" borderId="0" xfId="15" applyNumberFormat="1" applyFont="1" applyAlignment="1">
      <alignment vertical="center"/>
    </xf>
    <xf numFmtId="3" fontId="21" fillId="0" borderId="0" xfId="16" applyNumberFormat="1" applyFont="1" applyAlignment="1">
      <alignment vertical="center"/>
    </xf>
    <xf numFmtId="3" fontId="11" fillId="0" borderId="0" xfId="26" applyNumberFormat="1" applyFont="1" applyAlignment="1">
      <alignment vertical="center"/>
    </xf>
    <xf numFmtId="3" fontId="44" fillId="0" borderId="0" xfId="26" applyNumberFormat="1" applyFont="1" applyAlignment="1">
      <alignment vertical="center"/>
    </xf>
    <xf numFmtId="3" fontId="0" fillId="0" borderId="0" xfId="0" applyNumberFormat="1"/>
    <xf numFmtId="3" fontId="29" fillId="0" borderId="0" xfId="2" applyNumberFormat="1" applyFont="1"/>
    <xf numFmtId="3" fontId="11" fillId="0" borderId="0" xfId="2" applyNumberFormat="1"/>
    <xf numFmtId="0" fontId="73" fillId="0" borderId="34" xfId="0" applyFont="1" applyBorder="1" applyAlignment="1">
      <alignment horizontal="right" vertical="top" indent="1" readingOrder="2"/>
    </xf>
    <xf numFmtId="0" fontId="51" fillId="0" borderId="34" xfId="0" applyFont="1" applyBorder="1" applyAlignment="1">
      <alignment horizontal="left" vertical="top" indent="1" readingOrder="1"/>
    </xf>
    <xf numFmtId="168" fontId="8" fillId="0" borderId="22" xfId="22" applyNumberFormat="1" applyFont="1" applyBorder="1" applyAlignment="1">
      <alignment horizontal="left" vertical="center" indent="1"/>
    </xf>
    <xf numFmtId="168" fontId="7" fillId="0" borderId="34" xfId="22" applyNumberFormat="1" applyFont="1" applyBorder="1" applyAlignment="1">
      <alignment horizontal="center" vertical="center"/>
    </xf>
    <xf numFmtId="168" fontId="8" fillId="0" borderId="34" xfId="22" applyNumberFormat="1" applyFont="1" applyBorder="1" applyAlignment="1">
      <alignment horizontal="center" vertical="center"/>
    </xf>
    <xf numFmtId="0" fontId="4" fillId="0" borderId="34" xfId="10" applyFont="1" applyBorder="1" applyAlignment="1">
      <alignment horizontal="right" indent="1" readingOrder="2"/>
    </xf>
    <xf numFmtId="3" fontId="6" fillId="0" borderId="27" xfId="39" applyNumberFormat="1" applyFont="1" applyBorder="1" applyAlignment="1">
      <alignment horizontal="right" vertical="top" indent="1"/>
    </xf>
    <xf numFmtId="3" fontId="9" fillId="0" borderId="27" xfId="39" applyNumberFormat="1" applyFont="1" applyBorder="1" applyAlignment="1">
      <alignment horizontal="right" vertical="top" indent="1"/>
    </xf>
    <xf numFmtId="0" fontId="6" fillId="0" borderId="34" xfId="2" applyFont="1" applyFill="1" applyBorder="1" applyAlignment="1">
      <alignment horizontal="left" vertical="top" indent="1"/>
    </xf>
    <xf numFmtId="3" fontId="9" fillId="0" borderId="32" xfId="41" applyNumberFormat="1" applyFont="1" applyBorder="1" applyAlignment="1">
      <alignment horizontal="right" vertical="center" indent="1"/>
    </xf>
    <xf numFmtId="3" fontId="9" fillId="0" borderId="27" xfId="41" applyNumberFormat="1" applyFont="1" applyBorder="1" applyAlignment="1">
      <alignment horizontal="right" vertical="center" indent="1"/>
    </xf>
    <xf numFmtId="3" fontId="10" fillId="0" borderId="32" xfId="42" applyNumberFormat="1" applyFont="1" applyBorder="1" applyAlignment="1">
      <alignment horizontal="right" vertical="center" indent="1"/>
    </xf>
    <xf numFmtId="3" fontId="10" fillId="0" borderId="27" xfId="42" applyNumberFormat="1" applyFont="1" applyBorder="1" applyAlignment="1">
      <alignment horizontal="right" vertical="center" indent="1"/>
    </xf>
    <xf numFmtId="3" fontId="9" fillId="0" borderId="27" xfId="42" applyNumberFormat="1" applyFont="1" applyBorder="1" applyAlignment="1">
      <alignment horizontal="right" vertical="center" indent="1"/>
    </xf>
    <xf numFmtId="3" fontId="8" fillId="0" borderId="32" xfId="26" applyNumberFormat="1" applyFont="1" applyBorder="1" applyAlignment="1">
      <alignment horizontal="right" vertical="center" indent="1"/>
    </xf>
    <xf numFmtId="3" fontId="8" fillId="0" borderId="27" xfId="26" applyNumberFormat="1" applyFont="1" applyBorder="1" applyAlignment="1">
      <alignment horizontal="right" vertical="center" indent="1"/>
    </xf>
    <xf numFmtId="0" fontId="6" fillId="0" borderId="1" xfId="26" applyFont="1" applyBorder="1" applyAlignment="1">
      <alignment horizontal="right" vertical="center" indent="1"/>
    </xf>
    <xf numFmtId="0" fontId="22" fillId="0" borderId="34" xfId="2" applyFont="1" applyFill="1" applyBorder="1" applyAlignment="1">
      <alignment horizontal="center" vertical="top" wrapText="1"/>
    </xf>
    <xf numFmtId="0" fontId="25" fillId="0" borderId="34" xfId="2" applyFont="1" applyFill="1" applyBorder="1" applyAlignment="1">
      <alignment horizontal="center" vertical="top" wrapText="1"/>
    </xf>
    <xf numFmtId="0" fontId="7" fillId="0" borderId="22" xfId="51" applyFont="1" applyBorder="1" applyAlignment="1">
      <alignment horizontal="right" vertical="top" indent="1"/>
    </xf>
    <xf numFmtId="3" fontId="9" fillId="0" borderId="10" xfId="25" applyNumberFormat="1" applyFont="1" applyBorder="1" applyAlignment="1">
      <alignment horizontal="right" vertical="center" indent="1"/>
    </xf>
    <xf numFmtId="3" fontId="9" fillId="0" borderId="1" xfId="25" applyNumberFormat="1" applyFont="1" applyBorder="1" applyAlignment="1">
      <alignment horizontal="right" vertical="center" indent="1"/>
    </xf>
    <xf numFmtId="3" fontId="9" fillId="0" borderId="13" xfId="25" applyNumberFormat="1" applyFont="1" applyBorder="1" applyAlignment="1">
      <alignment horizontal="right" vertical="center" indent="1"/>
    </xf>
    <xf numFmtId="3" fontId="10" fillId="0" borderId="27" xfId="25" applyNumberFormat="1" applyFont="1" applyBorder="1" applyAlignment="1">
      <alignment horizontal="right" vertical="center" indent="1"/>
    </xf>
    <xf numFmtId="3" fontId="9" fillId="0" borderId="27" xfId="25" applyNumberFormat="1" applyFont="1" applyBorder="1" applyAlignment="1">
      <alignment horizontal="right" vertical="center" indent="1"/>
    </xf>
    <xf numFmtId="3" fontId="9" fillId="0" borderId="28" xfId="25" applyNumberFormat="1" applyFont="1" applyBorder="1" applyAlignment="1">
      <alignment horizontal="right" vertical="center" indent="1"/>
    </xf>
    <xf numFmtId="3" fontId="21" fillId="0" borderId="0" xfId="10" applyNumberFormat="1" applyFont="1" applyAlignment="1">
      <alignment horizontal="center" vertical="center"/>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7" fillId="0" borderId="32" xfId="22" applyNumberFormat="1" applyFont="1" applyBorder="1" applyAlignment="1">
      <alignment horizontal="center" vertical="center" wrapText="1"/>
    </xf>
    <xf numFmtId="168" fontId="67" fillId="0" borderId="12" xfId="22"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54" fillId="0" borderId="28" xfId="22" applyNumberFormat="1" applyFont="1" applyBorder="1" applyAlignment="1">
      <alignment horizontal="center" vertical="center"/>
    </xf>
    <xf numFmtId="168" fontId="54"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33" xfId="6" applyFont="1" applyBorder="1" applyAlignment="1">
      <alignment horizontal="center" vertical="center"/>
    </xf>
    <xf numFmtId="0" fontId="4" fillId="0" borderId="22"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32" xfId="6" applyFont="1" applyBorder="1" applyAlignment="1">
      <alignment horizontal="center" vertical="center" readingOrder="2"/>
    </xf>
    <xf numFmtId="0" fontId="4" fillId="0" borderId="28" xfId="6" applyFont="1" applyBorder="1" applyAlignment="1">
      <alignment horizontal="center" vertical="center" readingOrder="2"/>
    </xf>
    <xf numFmtId="0" fontId="6" fillId="0" borderId="33" xfId="6" applyFont="1" applyBorder="1" applyAlignment="1">
      <alignment horizontal="center" vertical="center"/>
    </xf>
    <xf numFmtId="0" fontId="6" fillId="0" borderId="22" xfId="6" applyFont="1" applyBorder="1" applyAlignment="1">
      <alignment horizontal="center" vertical="center"/>
    </xf>
    <xf numFmtId="0" fontId="6" fillId="0" borderId="6" xfId="6" applyFont="1" applyBorder="1" applyAlignment="1">
      <alignment horizontal="center" vertical="center"/>
    </xf>
    <xf numFmtId="0" fontId="7" fillId="0" borderId="32" xfId="6" applyFont="1" applyBorder="1" applyAlignment="1">
      <alignment horizontal="center" vertical="center" readingOrder="2"/>
    </xf>
    <xf numFmtId="0" fontId="7" fillId="0" borderId="28" xfId="6" applyFont="1" applyBorder="1" applyAlignment="1">
      <alignment horizontal="center" vertical="center" readingOrder="2"/>
    </xf>
    <xf numFmtId="0" fontId="6" fillId="0" borderId="19"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8" fillId="0" borderId="12" xfId="6" applyFont="1" applyBorder="1" applyAlignment="1">
      <alignment horizontal="center" vertical="center"/>
    </xf>
    <xf numFmtId="0" fontId="8" fillId="0" borderId="13" xfId="6" applyFont="1" applyBorder="1" applyAlignment="1">
      <alignment horizontal="center" vertical="center"/>
    </xf>
    <xf numFmtId="49" fontId="7" fillId="0" borderId="0" xfId="6" applyNumberFormat="1" applyFont="1" applyAlignment="1">
      <alignment horizontal="right" vertical="center" readingOrder="2"/>
    </xf>
    <xf numFmtId="0" fontId="7" fillId="0" borderId="32" xfId="6" applyFont="1" applyBorder="1" applyAlignment="1">
      <alignment horizontal="center" vertical="center"/>
    </xf>
    <xf numFmtId="0" fontId="7" fillId="0" borderId="28" xfId="6" applyFont="1" applyBorder="1" applyAlignment="1">
      <alignment horizontal="center" vertical="center"/>
    </xf>
    <xf numFmtId="0" fontId="4" fillId="0" borderId="3" xfId="6" applyFont="1" applyBorder="1" applyAlignment="1">
      <alignment horizontal="right" vertical="center" wrapText="1" indent="1"/>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33" xfId="10" applyFont="1" applyBorder="1" applyAlignment="1">
      <alignment horizontal="center" vertical="center"/>
    </xf>
    <xf numFmtId="0" fontId="4" fillId="0" borderId="22"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32" xfId="10" applyFont="1" applyFill="1" applyBorder="1" applyAlignment="1">
      <alignment horizontal="center" vertical="top"/>
    </xf>
    <xf numFmtId="0" fontId="4" fillId="3" borderId="28" xfId="10" applyFont="1" applyFill="1" applyBorder="1" applyAlignment="1">
      <alignment horizontal="center" vertical="top"/>
    </xf>
    <xf numFmtId="0" fontId="6" fillId="0" borderId="33" xfId="10" applyFont="1" applyBorder="1" applyAlignment="1">
      <alignment horizontal="center" vertical="center" wrapText="1"/>
    </xf>
    <xf numFmtId="0" fontId="6" fillId="0" borderId="22"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32" xfId="10" applyFont="1" applyBorder="1" applyAlignment="1">
      <alignment horizontal="center" vertical="center" wrapText="1"/>
    </xf>
    <xf numFmtId="0" fontId="7" fillId="0" borderId="28" xfId="10" applyFont="1" applyBorder="1" applyAlignment="1">
      <alignment horizontal="center" vertical="center" wrapText="1"/>
    </xf>
    <xf numFmtId="0" fontId="6" fillId="3" borderId="19"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1" fillId="0" borderId="1" xfId="2" applyNumberFormat="1" applyFont="1" applyBorder="1" applyAlignment="1">
      <alignment horizontal="center" vertical="center" wrapText="1" readingOrder="1"/>
    </xf>
    <xf numFmtId="0" fontId="4" fillId="0" borderId="33" xfId="2" applyFont="1" applyBorder="1" applyAlignment="1">
      <alignment horizontal="center" vertical="center"/>
    </xf>
    <xf numFmtId="0" fontId="4" fillId="0" borderId="22" xfId="2" applyFont="1" applyBorder="1" applyAlignment="1">
      <alignment horizontal="center" vertical="center"/>
    </xf>
    <xf numFmtId="0" fontId="4" fillId="0" borderId="6" xfId="2" applyFont="1" applyBorder="1" applyAlignment="1">
      <alignment horizontal="center" vertical="center"/>
    </xf>
    <xf numFmtId="168" fontId="4" fillId="0" borderId="32" xfId="2" applyNumberFormat="1" applyFont="1" applyBorder="1" applyAlignment="1">
      <alignment horizontal="center" vertical="center"/>
    </xf>
    <xf numFmtId="168" fontId="4" fillId="0" borderId="28" xfId="2" applyNumberFormat="1" applyFont="1" applyBorder="1" applyAlignment="1">
      <alignment horizontal="center" vertical="center"/>
    </xf>
    <xf numFmtId="0" fontId="6" fillId="0" borderId="33" xfId="2" applyFont="1" applyBorder="1" applyAlignment="1">
      <alignment horizontal="center" vertical="center"/>
    </xf>
    <xf numFmtId="0" fontId="6" fillId="0" borderId="22" xfId="2" applyFont="1" applyBorder="1" applyAlignment="1">
      <alignment horizontal="center" vertical="center"/>
    </xf>
    <xf numFmtId="0" fontId="6" fillId="0" borderId="6" xfId="2" applyFont="1" applyBorder="1" applyAlignment="1">
      <alignment horizontal="center" vertical="center"/>
    </xf>
    <xf numFmtId="168" fontId="7" fillId="0" borderId="32" xfId="2" applyNumberFormat="1" applyFont="1" applyBorder="1" applyAlignment="1">
      <alignment horizontal="center" vertical="center"/>
    </xf>
    <xf numFmtId="168" fontId="7" fillId="0" borderId="28" xfId="2" applyNumberFormat="1" applyFont="1" applyBorder="1" applyAlignment="1">
      <alignment horizontal="center" vertical="center"/>
    </xf>
    <xf numFmtId="168" fontId="6" fillId="0" borderId="19"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8" fillId="0" borderId="19"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1"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1" xfId="0" applyBorder="1"/>
    <xf numFmtId="0" fontId="0" fillId="0" borderId="12" xfId="0" applyBorder="1"/>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9" xfId="6" applyFont="1" applyBorder="1" applyAlignment="1">
      <alignment horizontal="center" vertical="center"/>
    </xf>
    <xf numFmtId="0" fontId="0" fillId="0" borderId="19"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4" fillId="0" borderId="33" xfId="14" applyNumberFormat="1" applyFont="1" applyBorder="1" applyAlignment="1">
      <alignment horizontal="center" vertical="center"/>
    </xf>
    <xf numFmtId="168" fontId="4" fillId="0" borderId="22" xfId="14" applyNumberFormat="1" applyFont="1" applyBorder="1" applyAlignment="1">
      <alignment horizontal="center" vertical="center"/>
    </xf>
    <xf numFmtId="168" fontId="4" fillId="0" borderId="33" xfId="0" applyNumberFormat="1" applyFont="1" applyBorder="1" applyAlignment="1">
      <alignment horizontal="center" vertical="center" wrapText="1"/>
    </xf>
    <xf numFmtId="168" fontId="4" fillId="0" borderId="22" xfId="0" applyNumberFormat="1" applyFont="1" applyBorder="1" applyAlignment="1">
      <alignment horizontal="center" vertical="center" wrapText="1"/>
    </xf>
    <xf numFmtId="168" fontId="6" fillId="0" borderId="33" xfId="14" applyNumberFormat="1" applyFont="1" applyBorder="1" applyAlignment="1">
      <alignment horizontal="center" vertical="center" wrapText="1"/>
    </xf>
    <xf numFmtId="168" fontId="6" fillId="0" borderId="22"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8" fillId="0" borderId="19"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9" xfId="6" applyFont="1" applyBorder="1" applyAlignment="1">
      <alignment horizontal="center" vertical="center"/>
    </xf>
    <xf numFmtId="0" fontId="8" fillId="0" borderId="10" xfId="6" applyFont="1" applyBorder="1" applyAlignment="1">
      <alignment horizontal="center" vertical="center"/>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32" xfId="6" quotePrefix="1" applyFont="1" applyBorder="1" applyAlignment="1">
      <alignment horizontal="center" vertical="center"/>
    </xf>
    <xf numFmtId="0" fontId="7" fillId="0" borderId="28" xfId="6" quotePrefix="1" applyFont="1" applyBorder="1" applyAlignment="1">
      <alignment horizontal="center" vertical="center"/>
    </xf>
    <xf numFmtId="0" fontId="3" fillId="0" borderId="0" xfId="16" applyFont="1" applyBorder="1" applyAlignment="1">
      <alignment horizontal="center" vertical="top"/>
    </xf>
    <xf numFmtId="0" fontId="4" fillId="0" borderId="33" xfId="16" applyFont="1" applyBorder="1" applyAlignment="1">
      <alignment horizontal="center" vertical="center"/>
    </xf>
    <xf numFmtId="0" fontId="4" fillId="0" borderId="6" xfId="16" applyFont="1" applyBorder="1" applyAlignment="1">
      <alignment horizontal="center" vertical="center"/>
    </xf>
    <xf numFmtId="0" fontId="6" fillId="0" borderId="33"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6"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1" fillId="0" borderId="1" xfId="26" applyFont="1" applyBorder="1" applyAlignment="1">
      <alignment horizontal="center" vertical="center"/>
    </xf>
    <xf numFmtId="0" fontId="48" fillId="0" borderId="17"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49" fillId="0" borderId="3" xfId="26" applyFont="1" applyBorder="1" applyAlignment="1">
      <alignment horizontal="left" vertical="center" indent="1"/>
    </xf>
    <xf numFmtId="0" fontId="49"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48" fillId="0" borderId="32" xfId="26" applyFont="1" applyBorder="1" applyAlignment="1">
      <alignment horizontal="center" vertical="center"/>
    </xf>
    <xf numFmtId="0" fontId="6" fillId="0" borderId="28" xfId="26" applyFont="1" applyBorder="1" applyAlignment="1">
      <alignment horizontal="center" vertical="center"/>
    </xf>
    <xf numFmtId="0" fontId="4" fillId="0" borderId="32"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33" xfId="28" applyNumberFormat="1" applyFont="1" applyBorder="1" applyAlignment="1">
      <alignment horizontal="center" vertical="center" wrapText="1"/>
    </xf>
    <xf numFmtId="168" fontId="6" fillId="0" borderId="22"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33" xfId="0" applyFont="1" applyBorder="1" applyAlignment="1">
      <alignment horizontal="center"/>
    </xf>
    <xf numFmtId="0" fontId="4" fillId="0" borderId="22" xfId="0" applyFont="1" applyBorder="1" applyAlignment="1">
      <alignment horizont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4" fillId="0" borderId="33" xfId="26" applyFont="1" applyBorder="1" applyAlignment="1">
      <alignment horizontal="center" vertical="center"/>
    </xf>
    <xf numFmtId="0" fontId="4" fillId="0" borderId="22" xfId="26" applyFont="1" applyBorder="1" applyAlignment="1">
      <alignment horizontal="center" vertical="center"/>
    </xf>
    <xf numFmtId="0" fontId="6" fillId="0" borderId="33" xfId="26" applyFont="1" applyBorder="1" applyAlignment="1">
      <alignment horizontal="center" vertical="center"/>
    </xf>
    <xf numFmtId="0" fontId="6" fillId="0" borderId="22"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33" xfId="13" applyFont="1" applyBorder="1" applyAlignment="1">
      <alignment horizontal="center" vertical="center" wrapText="1" readingOrder="2"/>
    </xf>
    <xf numFmtId="0" fontId="15" fillId="0" borderId="22"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33" xfId="0" applyFont="1" applyBorder="1" applyAlignment="1">
      <alignment horizontal="center" vertical="center" wrapText="1"/>
    </xf>
    <xf numFmtId="0" fontId="58" fillId="0" borderId="22" xfId="0" applyFont="1" applyBorder="1" applyAlignment="1">
      <alignment horizontal="center" vertical="center" wrapText="1"/>
    </xf>
    <xf numFmtId="0" fontId="50" fillId="0" borderId="33" xfId="13" applyFont="1" applyBorder="1" applyAlignment="1">
      <alignment horizontal="center" vertical="center"/>
    </xf>
    <xf numFmtId="0" fontId="50" fillId="0" borderId="22" xfId="13" applyFont="1" applyBorder="1" applyAlignment="1">
      <alignment horizontal="center" vertical="center"/>
    </xf>
    <xf numFmtId="0" fontId="50" fillId="0" borderId="6" xfId="13" applyFont="1" applyBorder="1" applyAlignment="1">
      <alignment horizontal="center" vertical="center"/>
    </xf>
    <xf numFmtId="49" fontId="7" fillId="0" borderId="32" xfId="26" applyNumberFormat="1" applyFont="1" applyBorder="1" applyAlignment="1">
      <alignment horizontal="center" vertical="center"/>
    </xf>
    <xf numFmtId="49" fontId="7" fillId="0" borderId="28" xfId="26" applyNumberFormat="1" applyFont="1" applyBorder="1" applyAlignment="1">
      <alignment horizontal="center" vertical="center"/>
    </xf>
    <xf numFmtId="0" fontId="8" fillId="0" borderId="32" xfId="26" applyFont="1" applyBorder="1" applyAlignment="1">
      <alignment horizontal="center" vertical="center" readingOrder="1"/>
    </xf>
    <xf numFmtId="0" fontId="8" fillId="0" borderId="28"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32" xfId="26" applyFont="1" applyBorder="1" applyAlignment="1">
      <alignment horizontal="center" vertical="center" readingOrder="2"/>
    </xf>
    <xf numFmtId="0" fontId="8" fillId="0" borderId="28"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27" xfId="26" applyFont="1" applyBorder="1" applyAlignment="1">
      <alignment horizontal="center" vertical="center" readingOrder="2"/>
    </xf>
    <xf numFmtId="0" fontId="8" fillId="0" borderId="1" xfId="26" applyFont="1" applyBorder="1" applyAlignment="1">
      <alignment horizontal="center" vertical="center" readingOrder="2"/>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8"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2" xfId="0" applyFont="1" applyBorder="1" applyAlignment="1">
      <alignment horizontal="center" vertical="center" wrapText="1"/>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58" fillId="0" borderId="16" xfId="0" applyFont="1" applyBorder="1" applyAlignment="1">
      <alignment horizontal="center" vertical="center" wrapText="1"/>
    </xf>
    <xf numFmtId="0" fontId="58" fillId="0" borderId="5" xfId="0" applyFont="1" applyBorder="1" applyAlignment="1">
      <alignment horizontal="center" vertical="center" wrapText="1"/>
    </xf>
    <xf numFmtId="0" fontId="50" fillId="0" borderId="16" xfId="13" applyFont="1" applyBorder="1" applyAlignment="1">
      <alignment horizontal="center" vertical="center"/>
    </xf>
    <xf numFmtId="0" fontId="50" fillId="0" borderId="5"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1" fillId="0" borderId="1" xfId="26" applyFont="1" applyBorder="1" applyAlignment="1">
      <alignment horizontal="center" vertical="center" wrapText="1"/>
    </xf>
    <xf numFmtId="0" fontId="12" fillId="0" borderId="0" xfId="13" applyFont="1" applyAlignment="1">
      <alignment horizontal="center" vertical="top"/>
    </xf>
    <xf numFmtId="0" fontId="15" fillId="0" borderId="32"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33" xfId="13" applyFont="1" applyBorder="1" applyAlignment="1">
      <alignment horizontal="center" vertical="center" readingOrder="2"/>
    </xf>
    <xf numFmtId="0" fontId="15" fillId="0" borderId="22" xfId="13" applyFont="1" applyBorder="1" applyAlignment="1">
      <alignment horizontal="center" vertical="center" readingOrder="2"/>
    </xf>
    <xf numFmtId="0" fontId="6" fillId="0" borderId="28"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33"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33"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22"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32"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28"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 fillId="0" borderId="17" xfId="26" applyFont="1" applyBorder="1" applyAlignment="1">
      <alignment horizontal="center" vertical="center"/>
    </xf>
    <xf numFmtId="0" fontId="50" fillId="0" borderId="9" xfId="0" applyFont="1" applyBorder="1" applyAlignment="1">
      <alignment horizontal="center" vertical="center"/>
    </xf>
    <xf numFmtId="0" fontId="48" fillId="0" borderId="16" xfId="26" applyFont="1" applyBorder="1" applyAlignment="1">
      <alignment horizontal="center" vertical="center"/>
    </xf>
    <xf numFmtId="0" fontId="48" fillId="0" borderId="22" xfId="26" applyFont="1" applyBorder="1" applyAlignment="1">
      <alignment horizontal="center" vertical="center"/>
    </xf>
    <xf numFmtId="0" fontId="48"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48" fillId="0" borderId="26" xfId="26" applyFont="1" applyBorder="1" applyAlignment="1">
      <alignment horizontal="center" vertical="center"/>
    </xf>
    <xf numFmtId="0" fontId="6" fillId="0" borderId="2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21" fillId="0" borderId="8" xfId="2" applyFont="1" applyFill="1" applyBorder="1" applyAlignment="1">
      <alignment horizontal="right" vertical="center" readingOrder="2"/>
    </xf>
    <xf numFmtId="0" fontId="21" fillId="0" borderId="8"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0"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57" fillId="0" borderId="34" xfId="24" applyFont="1" applyFill="1" applyBorder="1" applyAlignment="1">
      <alignment horizontal="center" vertical="center" wrapText="1"/>
    </xf>
    <xf numFmtId="0" fontId="57" fillId="0" borderId="22" xfId="24" applyFont="1" applyFill="1" applyBorder="1" applyAlignment="1">
      <alignment horizontal="center" vertical="center" wrapText="1"/>
    </xf>
    <xf numFmtId="0" fontId="24" fillId="0" borderId="34" xfId="2" applyFont="1" applyFill="1" applyBorder="1" applyAlignment="1">
      <alignment horizontal="center" vertical="center"/>
    </xf>
    <xf numFmtId="0" fontId="24" fillId="0" borderId="22" xfId="2" applyFont="1" applyFill="1" applyBorder="1" applyAlignment="1">
      <alignment horizontal="center" vertical="center"/>
    </xf>
    <xf numFmtId="0" fontId="24" fillId="0" borderId="19"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16" xfId="2" applyFont="1" applyFill="1" applyBorder="1" applyAlignment="1">
      <alignment horizontal="center" vertical="center" wrapText="1"/>
    </xf>
    <xf numFmtId="0" fontId="58" fillId="0" borderId="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5"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52">
    <cellStyle name="Comma 2" xfId="4"/>
    <cellStyle name="Comma 2 2" xfId="12"/>
    <cellStyle name="Comma 2 2 2" xfId="49"/>
    <cellStyle name="Comma 2 3" xfId="46"/>
    <cellStyle name="Comma 3" xfId="5"/>
    <cellStyle name="Comma 3 2" xfId="47"/>
    <cellStyle name="Comma 4" xfId="31"/>
    <cellStyle name="Normal" xfId="0" builtinId="0"/>
    <cellStyle name="Normal 10" xfId="22"/>
    <cellStyle name="Normal 11" xfId="35"/>
    <cellStyle name="Normal 12" xfId="30"/>
    <cellStyle name="Normal 13" xfId="51"/>
    <cellStyle name="Normal 14 2" xfId="45"/>
    <cellStyle name="Normal 2" xfId="2"/>
    <cellStyle name="Normal 2 2" xfId="11"/>
    <cellStyle name="Normal 2 2 2" xfId="36"/>
    <cellStyle name="Normal 2 2 3" xfId="48"/>
    <cellStyle name="Normal 3" xfId="3"/>
    <cellStyle name="Normal 3 2" xfId="13"/>
    <cellStyle name="Normal 3 3" xfId="37"/>
    <cellStyle name="Normal 4" xfId="6"/>
    <cellStyle name="Normal 4 2" xfId="16"/>
    <cellStyle name="Normal 4 2 2" xfId="50"/>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zoomScale="124" zoomScaleNormal="75" zoomScaleSheetLayoutView="124" workbookViewId="0">
      <selection activeCell="F18" sqref="F18"/>
    </sheetView>
  </sheetViews>
  <sheetFormatPr defaultColWidth="7.75" defaultRowHeight="17.100000000000001" customHeight="1"/>
  <cols>
    <col min="1" max="1" width="21" style="290" customWidth="1"/>
    <col min="2" max="2" width="7.375" style="291" customWidth="1"/>
    <col min="3" max="4" width="7.375" style="289" customWidth="1"/>
    <col min="5" max="5" width="7.25" style="289" customWidth="1"/>
    <col min="6" max="6" width="7.875" style="289" customWidth="1"/>
    <col min="7" max="7" width="7.375" style="289" customWidth="1"/>
    <col min="8" max="8" width="23.875" style="292" customWidth="1"/>
    <col min="9" max="9" width="7.75" style="293"/>
    <col min="10" max="10" width="8.75" style="293" bestFit="1" customWidth="1"/>
    <col min="11" max="11" width="9.5" style="293" bestFit="1" customWidth="1"/>
    <col min="12" max="16384" width="7.75" style="293"/>
  </cols>
  <sheetData>
    <row r="1" spans="1:8" s="284" customFormat="1" ht="18" customHeight="1">
      <c r="A1" s="874" t="s">
        <v>532</v>
      </c>
      <c r="B1" s="874"/>
      <c r="C1" s="874"/>
      <c r="D1" s="874"/>
      <c r="E1" s="874"/>
      <c r="F1" s="874"/>
      <c r="G1" s="874"/>
      <c r="H1" s="874"/>
    </row>
    <row r="2" spans="1:8" s="284" customFormat="1" ht="18" customHeight="1">
      <c r="A2" s="875" t="s">
        <v>454</v>
      </c>
      <c r="B2" s="875"/>
      <c r="C2" s="875"/>
      <c r="D2" s="875"/>
      <c r="E2" s="875"/>
      <c r="F2" s="875"/>
      <c r="G2" s="875"/>
      <c r="H2" s="875"/>
    </row>
    <row r="3" spans="1:8" s="286" customFormat="1" ht="6" customHeight="1">
      <c r="A3" s="285"/>
      <c r="B3" s="285"/>
      <c r="C3" s="285"/>
      <c r="D3" s="285"/>
      <c r="E3" s="285"/>
      <c r="F3" s="285"/>
      <c r="G3" s="285"/>
      <c r="H3" s="285"/>
    </row>
    <row r="4" spans="1:8" s="375" customFormat="1" ht="9.75" customHeight="1">
      <c r="A4" s="876" t="s">
        <v>195</v>
      </c>
      <c r="B4" s="880">
        <v>1997</v>
      </c>
      <c r="C4" s="881"/>
      <c r="D4" s="884">
        <v>2007</v>
      </c>
      <c r="E4" s="885"/>
      <c r="F4" s="884">
        <v>2017</v>
      </c>
      <c r="G4" s="885"/>
      <c r="H4" s="888" t="s">
        <v>196</v>
      </c>
    </row>
    <row r="5" spans="1:8" s="375" customFormat="1" ht="10.5" customHeight="1">
      <c r="A5" s="877"/>
      <c r="B5" s="882"/>
      <c r="C5" s="883"/>
      <c r="D5" s="886"/>
      <c r="E5" s="887"/>
      <c r="F5" s="886"/>
      <c r="G5" s="887"/>
      <c r="H5" s="889"/>
    </row>
    <row r="6" spans="1:8" s="380" customFormat="1" ht="15" customHeight="1">
      <c r="A6" s="878"/>
      <c r="B6" s="376" t="s">
        <v>26</v>
      </c>
      <c r="C6" s="377" t="s">
        <v>27</v>
      </c>
      <c r="D6" s="376" t="s">
        <v>26</v>
      </c>
      <c r="E6" s="377" t="s">
        <v>27</v>
      </c>
      <c r="F6" s="378" t="s">
        <v>26</v>
      </c>
      <c r="G6" s="379" t="s">
        <v>27</v>
      </c>
      <c r="H6" s="889"/>
    </row>
    <row r="7" spans="1:8" s="383" customFormat="1" ht="13.5" customHeight="1">
      <c r="A7" s="879"/>
      <c r="B7" s="381" t="s">
        <v>65</v>
      </c>
      <c r="C7" s="382" t="s">
        <v>197</v>
      </c>
      <c r="D7" s="381" t="s">
        <v>65</v>
      </c>
      <c r="E7" s="382" t="s">
        <v>197</v>
      </c>
      <c r="F7" s="381" t="s">
        <v>65</v>
      </c>
      <c r="G7" s="382" t="s">
        <v>197</v>
      </c>
      <c r="H7" s="890"/>
    </row>
    <row r="8" spans="1:8" s="390" customFormat="1" ht="15.95" customHeight="1">
      <c r="A8" s="384" t="s">
        <v>352</v>
      </c>
      <c r="B8" s="385"/>
      <c r="C8" s="386"/>
      <c r="D8" s="387"/>
      <c r="E8" s="388"/>
      <c r="F8" s="389"/>
      <c r="G8" s="388"/>
      <c r="H8" s="126" t="s">
        <v>353</v>
      </c>
    </row>
    <row r="9" spans="1:8" s="383" customFormat="1" ht="15.95" customHeight="1">
      <c r="A9" s="391" t="s">
        <v>32</v>
      </c>
      <c r="B9" s="336">
        <v>261340</v>
      </c>
      <c r="C9" s="337">
        <v>100</v>
      </c>
      <c r="D9" s="309">
        <v>320830</v>
      </c>
      <c r="E9" s="338">
        <v>100</v>
      </c>
      <c r="F9" s="309">
        <v>388321</v>
      </c>
      <c r="G9" s="339">
        <v>100</v>
      </c>
      <c r="H9" s="126" t="s">
        <v>21</v>
      </c>
    </row>
    <row r="10" spans="1:8" s="383" customFormat="1" ht="15.95" customHeight="1">
      <c r="A10" s="392" t="s">
        <v>22</v>
      </c>
      <c r="B10" s="340">
        <v>132818</v>
      </c>
      <c r="C10" s="341">
        <v>50.8</v>
      </c>
      <c r="D10" s="310">
        <v>162241</v>
      </c>
      <c r="E10" s="342">
        <v>50.569148770376835</v>
      </c>
      <c r="F10" s="310">
        <v>196861</v>
      </c>
      <c r="G10" s="343">
        <f>F10/F9*100</f>
        <v>50.695429811933948</v>
      </c>
      <c r="H10" s="127" t="s">
        <v>23</v>
      </c>
    </row>
    <row r="11" spans="1:8" s="383" customFormat="1" ht="15.95" customHeight="1">
      <c r="A11" s="392" t="s">
        <v>24</v>
      </c>
      <c r="B11" s="340">
        <v>128522</v>
      </c>
      <c r="C11" s="341">
        <v>49.2</v>
      </c>
      <c r="D11" s="310">
        <v>158589</v>
      </c>
      <c r="E11" s="342">
        <v>49.430851229623165</v>
      </c>
      <c r="F11" s="310">
        <v>191460</v>
      </c>
      <c r="G11" s="343">
        <f>F11/F9*100</f>
        <v>49.304570188066059</v>
      </c>
      <c r="H11" s="127" t="s">
        <v>25</v>
      </c>
    </row>
    <row r="12" spans="1:8" s="383" customFormat="1" ht="15.95" customHeight="1">
      <c r="A12" s="393" t="s">
        <v>198</v>
      </c>
      <c r="B12" s="309"/>
      <c r="C12" s="344"/>
      <c r="D12" s="312"/>
      <c r="E12" s="345"/>
      <c r="F12" s="309"/>
      <c r="G12" s="346"/>
      <c r="H12" s="126" t="s">
        <v>365</v>
      </c>
    </row>
    <row r="13" spans="1:8" s="383" customFormat="1" ht="15.95" customHeight="1">
      <c r="A13" s="391" t="s">
        <v>37</v>
      </c>
      <c r="B13" s="347">
        <v>42935</v>
      </c>
      <c r="C13" s="405">
        <v>100</v>
      </c>
      <c r="D13" s="347">
        <v>58759</v>
      </c>
      <c r="E13" s="405">
        <v>100</v>
      </c>
      <c r="F13" s="129">
        <v>82263</v>
      </c>
      <c r="G13" s="406">
        <v>100</v>
      </c>
      <c r="H13" s="126" t="s">
        <v>36</v>
      </c>
    </row>
    <row r="14" spans="1:8" s="383" customFormat="1" ht="15.95" customHeight="1">
      <c r="A14" s="392" t="s">
        <v>199</v>
      </c>
      <c r="B14" s="348">
        <v>42925</v>
      </c>
      <c r="C14" s="349">
        <v>99.976708978688706</v>
      </c>
      <c r="D14" s="348">
        <v>58750</v>
      </c>
      <c r="E14" s="349">
        <v>99.988086525860751</v>
      </c>
      <c r="F14" s="288">
        <v>82235</v>
      </c>
      <c r="G14" s="349">
        <f>F14/F13*100</f>
        <v>99.965962826544128</v>
      </c>
      <c r="H14" s="127" t="s">
        <v>200</v>
      </c>
    </row>
    <row r="15" spans="1:8" s="383" customFormat="1" ht="15.95" customHeight="1">
      <c r="A15" s="392" t="s">
        <v>201</v>
      </c>
      <c r="B15" s="348">
        <v>10</v>
      </c>
      <c r="C15" s="349">
        <v>2.32910213112845E-2</v>
      </c>
      <c r="D15" s="348">
        <v>9</v>
      </c>
      <c r="E15" s="349">
        <v>1.1913474139251494E-2</v>
      </c>
      <c r="F15" s="350">
        <v>28</v>
      </c>
      <c r="G15" s="349">
        <f>F15/F13*100</f>
        <v>3.403717345586716E-2</v>
      </c>
      <c r="H15" s="127" t="s">
        <v>202</v>
      </c>
    </row>
    <row r="16" spans="1:8" s="390" customFormat="1" ht="15.95" customHeight="1">
      <c r="A16" s="391" t="s">
        <v>203</v>
      </c>
      <c r="B16" s="689">
        <v>103.3</v>
      </c>
      <c r="C16" s="351"/>
      <c r="D16" s="689">
        <v>102.3</v>
      </c>
      <c r="E16" s="690"/>
      <c r="F16" s="689">
        <v>102.82095476862008</v>
      </c>
      <c r="G16" s="352"/>
      <c r="H16" s="131" t="s">
        <v>204</v>
      </c>
    </row>
    <row r="17" spans="1:11" s="390" customFormat="1" ht="15.95" customHeight="1">
      <c r="A17" s="391" t="s">
        <v>20</v>
      </c>
      <c r="B17" s="689">
        <v>5.9</v>
      </c>
      <c r="C17" s="351"/>
      <c r="D17" s="689">
        <v>5.4</v>
      </c>
      <c r="E17" s="690"/>
      <c r="F17" s="689">
        <v>4.7086905382628625</v>
      </c>
      <c r="G17" s="352"/>
      <c r="H17" s="131" t="s">
        <v>28</v>
      </c>
    </row>
    <row r="18" spans="1:11" s="390" customFormat="1" ht="15.95" customHeight="1">
      <c r="A18" s="391" t="s">
        <v>209</v>
      </c>
      <c r="B18" s="361">
        <v>63879</v>
      </c>
      <c r="C18" s="337">
        <v>25.6</v>
      </c>
      <c r="D18" s="361">
        <v>83115</v>
      </c>
      <c r="E18" s="353">
        <v>26.4</v>
      </c>
      <c r="F18" s="361">
        <v>93462</v>
      </c>
      <c r="G18" s="353">
        <v>24.2</v>
      </c>
      <c r="H18" s="131" t="s">
        <v>205</v>
      </c>
    </row>
    <row r="19" spans="1:11" s="383" customFormat="1" ht="15.95" customHeight="1">
      <c r="A19" s="391" t="s">
        <v>354</v>
      </c>
      <c r="B19" s="355"/>
      <c r="C19" s="346"/>
      <c r="D19" s="356"/>
      <c r="E19" s="346"/>
      <c r="F19" s="357"/>
      <c r="G19" s="346"/>
      <c r="H19" s="131" t="s">
        <v>355</v>
      </c>
    </row>
    <row r="20" spans="1:11" s="390" customFormat="1" ht="15.95" customHeight="1">
      <c r="A20" s="392" t="s">
        <v>33</v>
      </c>
      <c r="B20" s="348">
        <v>106860</v>
      </c>
      <c r="C20" s="358">
        <v>42.5</v>
      </c>
      <c r="D20" s="359">
        <v>125572</v>
      </c>
      <c r="E20" s="360">
        <v>39.743508589803639</v>
      </c>
      <c r="F20" s="359">
        <v>134980</v>
      </c>
      <c r="G20" s="360">
        <v>34.856936266914573</v>
      </c>
      <c r="H20" s="130" t="s">
        <v>210</v>
      </c>
      <c r="K20" s="443"/>
    </row>
    <row r="21" spans="1:11" s="383" customFormat="1" ht="15.95" customHeight="1">
      <c r="A21" s="392" t="s">
        <v>34</v>
      </c>
      <c r="B21" s="348">
        <v>134162</v>
      </c>
      <c r="C21" s="358">
        <v>53.4</v>
      </c>
      <c r="D21" s="359">
        <v>177367</v>
      </c>
      <c r="E21" s="360">
        <v>56.13661395890567</v>
      </c>
      <c r="F21" s="359">
        <v>236358</v>
      </c>
      <c r="G21" s="360">
        <v>61.036566470405951</v>
      </c>
      <c r="H21" s="130" t="s">
        <v>206</v>
      </c>
    </row>
    <row r="22" spans="1:11" s="390" customFormat="1" ht="15.95" customHeight="1">
      <c r="A22" s="392" t="s">
        <v>35</v>
      </c>
      <c r="B22" s="348">
        <v>10251</v>
      </c>
      <c r="C22" s="358">
        <v>4.0999999999999996</v>
      </c>
      <c r="D22" s="359">
        <v>11885</v>
      </c>
      <c r="E22" s="360">
        <v>3.7615997164162098</v>
      </c>
      <c r="F22" s="359">
        <v>15650</v>
      </c>
      <c r="G22" s="360">
        <v>4.0414213407705821</v>
      </c>
      <c r="H22" s="130" t="s">
        <v>57</v>
      </c>
    </row>
    <row r="23" spans="1:11" s="383" customFormat="1" ht="15.95" customHeight="1">
      <c r="A23" s="392" t="s">
        <v>10</v>
      </c>
      <c r="B23" s="348">
        <v>119</v>
      </c>
      <c r="C23" s="358">
        <v>0</v>
      </c>
      <c r="D23" s="359">
        <v>1132</v>
      </c>
      <c r="E23" s="360">
        <v>0.35827773487447617</v>
      </c>
      <c r="F23" s="359">
        <v>252</v>
      </c>
      <c r="G23" s="360">
        <v>6.5075921908893705E-2</v>
      </c>
      <c r="H23" s="130" t="s">
        <v>18</v>
      </c>
    </row>
    <row r="24" spans="1:11" s="383" customFormat="1" ht="15.95" customHeight="1">
      <c r="A24" s="391" t="s">
        <v>37</v>
      </c>
      <c r="B24" s="347">
        <v>251392</v>
      </c>
      <c r="C24" s="448">
        <v>100</v>
      </c>
      <c r="D24" s="361">
        <v>315956</v>
      </c>
      <c r="E24" s="442">
        <v>100</v>
      </c>
      <c r="F24" s="361">
        <v>387240</v>
      </c>
      <c r="G24" s="442">
        <f>SUM(G20:G23)</f>
        <v>100</v>
      </c>
      <c r="H24" s="131" t="s">
        <v>36</v>
      </c>
      <c r="J24" s="449"/>
      <c r="K24" s="450"/>
    </row>
    <row r="25" spans="1:11" s="390" customFormat="1" ht="33" customHeight="1">
      <c r="A25" s="393" t="s">
        <v>343</v>
      </c>
      <c r="B25" s="361"/>
      <c r="C25" s="362"/>
      <c r="D25" s="361"/>
      <c r="E25" s="351"/>
      <c r="F25" s="363"/>
      <c r="G25" s="346"/>
      <c r="H25" s="133" t="s">
        <v>344</v>
      </c>
    </row>
    <row r="26" spans="1:11" s="390" customFormat="1" ht="15.95" customHeight="1">
      <c r="A26" s="392" t="s">
        <v>22</v>
      </c>
      <c r="B26" s="364">
        <v>24</v>
      </c>
      <c r="C26" s="365"/>
      <c r="D26" s="366">
        <v>25</v>
      </c>
      <c r="E26" s="367"/>
      <c r="F26" s="364">
        <v>26</v>
      </c>
      <c r="G26" s="367"/>
      <c r="H26" s="130" t="s">
        <v>23</v>
      </c>
    </row>
    <row r="27" spans="1:11" s="383" customFormat="1" ht="15.95" customHeight="1">
      <c r="A27" s="392" t="s">
        <v>24</v>
      </c>
      <c r="B27" s="364">
        <v>18</v>
      </c>
      <c r="C27" s="365"/>
      <c r="D27" s="366">
        <v>19</v>
      </c>
      <c r="E27" s="367"/>
      <c r="F27" s="364">
        <v>19</v>
      </c>
      <c r="G27" s="367"/>
      <c r="H27" s="130" t="s">
        <v>25</v>
      </c>
    </row>
    <row r="28" spans="1:11" s="383" customFormat="1" ht="32.450000000000003" customHeight="1">
      <c r="A28" s="391" t="s">
        <v>207</v>
      </c>
      <c r="B28" s="354"/>
      <c r="C28" s="352"/>
      <c r="D28" s="368"/>
      <c r="E28" s="352"/>
      <c r="F28" s="354"/>
      <c r="G28" s="352"/>
      <c r="H28" s="132" t="s">
        <v>208</v>
      </c>
    </row>
    <row r="29" spans="1:11" s="390" customFormat="1" ht="15.95" customHeight="1">
      <c r="A29" s="391" t="s">
        <v>32</v>
      </c>
      <c r="B29" s="355">
        <v>17284</v>
      </c>
      <c r="C29" s="344">
        <v>10.106893083526302</v>
      </c>
      <c r="D29" s="407">
        <v>11536</v>
      </c>
      <c r="E29" s="344">
        <v>5.0245215467303153</v>
      </c>
      <c r="F29" s="129">
        <v>7635</v>
      </c>
      <c r="G29" s="337">
        <f>'Table 07'!C7/'Table 07'!L7*100</f>
        <v>2.5912538817899509</v>
      </c>
      <c r="H29" s="126" t="s">
        <v>21</v>
      </c>
    </row>
    <row r="30" spans="1:11" s="390" customFormat="1" ht="15.95" customHeight="1">
      <c r="A30" s="392" t="s">
        <v>22</v>
      </c>
      <c r="B30" s="369">
        <v>4715</v>
      </c>
      <c r="C30" s="370">
        <v>5.419291067077376</v>
      </c>
      <c r="D30" s="371">
        <v>2558</v>
      </c>
      <c r="E30" s="370">
        <v>2.2079895038497397</v>
      </c>
      <c r="F30" s="288">
        <v>1643</v>
      </c>
      <c r="G30" s="360">
        <v>1.1053329117415551</v>
      </c>
      <c r="H30" s="127" t="s">
        <v>23</v>
      </c>
    </row>
    <row r="31" spans="1:11" s="383" customFormat="1" ht="15.95" customHeight="1">
      <c r="A31" s="392" t="s">
        <v>256</v>
      </c>
      <c r="B31" s="369">
        <v>12569</v>
      </c>
      <c r="C31" s="370">
        <v>14.961670317112654</v>
      </c>
      <c r="D31" s="371">
        <v>8978</v>
      </c>
      <c r="E31" s="370">
        <v>7.8933023861018805</v>
      </c>
      <c r="F31" s="350">
        <v>5992</v>
      </c>
      <c r="G31" s="360">
        <v>4.1113184762322978</v>
      </c>
      <c r="H31" s="127" t="s">
        <v>25</v>
      </c>
    </row>
    <row r="32" spans="1:11" s="383" customFormat="1" ht="27" customHeight="1">
      <c r="A32" s="391" t="s">
        <v>345</v>
      </c>
      <c r="B32" s="355">
        <v>4575</v>
      </c>
      <c r="C32" s="344">
        <v>1.8</v>
      </c>
      <c r="D32" s="355">
        <v>7432</v>
      </c>
      <c r="E32" s="344">
        <v>2.4</v>
      </c>
      <c r="F32" s="355">
        <v>7044</v>
      </c>
      <c r="G32" s="344">
        <v>1.8</v>
      </c>
      <c r="H32" s="133" t="s">
        <v>346</v>
      </c>
    </row>
    <row r="33" spans="1:12" s="390" customFormat="1" ht="33.6" customHeight="1">
      <c r="A33" s="391" t="s">
        <v>347</v>
      </c>
      <c r="B33" s="354"/>
      <c r="C33" s="352"/>
      <c r="D33" s="368"/>
      <c r="E33" s="352"/>
      <c r="F33" s="354"/>
      <c r="G33" s="352"/>
      <c r="H33" s="133" t="s">
        <v>348</v>
      </c>
    </row>
    <row r="34" spans="1:12" s="383" customFormat="1" ht="14.1" customHeight="1">
      <c r="A34" s="391" t="s">
        <v>32</v>
      </c>
      <c r="B34" s="355">
        <v>9407</v>
      </c>
      <c r="C34" s="344">
        <v>14.054473778521084</v>
      </c>
      <c r="D34" s="407">
        <v>10225</v>
      </c>
      <c r="E34" s="344">
        <v>12.953039688873687</v>
      </c>
      <c r="F34" s="408">
        <v>13905</v>
      </c>
      <c r="G34" s="344">
        <v>11.891628396233676</v>
      </c>
      <c r="H34" s="126" t="s">
        <v>21</v>
      </c>
    </row>
    <row r="35" spans="1:12" s="390" customFormat="1" ht="15.95" customHeight="1">
      <c r="A35" s="392" t="s">
        <v>22</v>
      </c>
      <c r="B35" s="369">
        <v>7582</v>
      </c>
      <c r="C35" s="370">
        <v>13.019152879796799</v>
      </c>
      <c r="D35" s="371">
        <v>7945</v>
      </c>
      <c r="E35" s="370">
        <v>11.85962502985431</v>
      </c>
      <c r="F35" s="335">
        <v>9693</v>
      </c>
      <c r="G35" s="370">
        <v>9.9720170366864878</v>
      </c>
      <c r="H35" s="127" t="s">
        <v>23</v>
      </c>
    </row>
    <row r="36" spans="1:12" s="390" customFormat="1" ht="15.95" customHeight="1">
      <c r="A36" s="392" t="s">
        <v>256</v>
      </c>
      <c r="B36" s="369">
        <v>1825</v>
      </c>
      <c r="C36" s="370">
        <v>20.988505747126439</v>
      </c>
      <c r="D36" s="371">
        <v>2280</v>
      </c>
      <c r="E36" s="370">
        <v>19.084288942830835</v>
      </c>
      <c r="F36" s="335">
        <v>4212</v>
      </c>
      <c r="G36" s="370">
        <v>21.349282781691926</v>
      </c>
      <c r="H36" s="127" t="s">
        <v>25</v>
      </c>
    </row>
    <row r="37" spans="1:12" s="383" customFormat="1" ht="36.75" customHeight="1">
      <c r="A37" s="391" t="s">
        <v>402</v>
      </c>
      <c r="B37" s="354"/>
      <c r="C37" s="352"/>
      <c r="D37" s="368"/>
      <c r="E37" s="352"/>
      <c r="F37" s="354"/>
      <c r="G37" s="352"/>
      <c r="H37" s="133" t="s">
        <v>403</v>
      </c>
      <c r="J37" s="616"/>
      <c r="K37" s="617"/>
      <c r="L37" s="615"/>
    </row>
    <row r="38" spans="1:12" s="383" customFormat="1" ht="15.95" customHeight="1">
      <c r="A38" s="391" t="s">
        <v>32</v>
      </c>
      <c r="B38" s="355">
        <v>8584</v>
      </c>
      <c r="C38" s="344">
        <v>13.380720788128194</v>
      </c>
      <c r="D38" s="407">
        <v>9522</v>
      </c>
      <c r="E38" s="344">
        <v>12.390048404725967</v>
      </c>
      <c r="F38" s="408">
        <v>12717</v>
      </c>
      <c r="G38" s="344">
        <v>11.208948119942884</v>
      </c>
      <c r="H38" s="126" t="s">
        <v>21</v>
      </c>
      <c r="J38" s="616"/>
      <c r="K38" s="617"/>
      <c r="L38" s="615"/>
    </row>
    <row r="39" spans="1:12" s="383" customFormat="1" ht="15.95" customHeight="1">
      <c r="A39" s="392" t="s">
        <v>22</v>
      </c>
      <c r="B39" s="369">
        <v>6836</v>
      </c>
      <c r="C39" s="370">
        <v>12.292974158859177</v>
      </c>
      <c r="D39" s="371">
        <v>7279</v>
      </c>
      <c r="E39" s="370">
        <v>11.203115140135134</v>
      </c>
      <c r="F39" s="335">
        <v>8527</v>
      </c>
      <c r="G39" s="370">
        <v>9.0934297384052627</v>
      </c>
      <c r="H39" s="127" t="s">
        <v>23</v>
      </c>
      <c r="J39" s="616"/>
      <c r="K39" s="617"/>
      <c r="L39" s="615"/>
    </row>
    <row r="40" spans="1:12" s="383" customFormat="1" ht="15.95" customHeight="1">
      <c r="A40" s="392" t="s">
        <v>256</v>
      </c>
      <c r="B40" s="369">
        <v>1748</v>
      </c>
      <c r="C40" s="370">
        <v>20.4611963010652</v>
      </c>
      <c r="D40" s="371">
        <v>2243</v>
      </c>
      <c r="E40" s="370">
        <v>18.882060779526896</v>
      </c>
      <c r="F40" s="335">
        <v>4190</v>
      </c>
      <c r="G40" s="370">
        <v>21.287405375196872</v>
      </c>
      <c r="H40" s="127" t="s">
        <v>25</v>
      </c>
    </row>
    <row r="41" spans="1:12" s="383" customFormat="1" ht="15.95" customHeight="1">
      <c r="A41" s="391" t="s">
        <v>183</v>
      </c>
      <c r="B41" s="372">
        <v>1.8</v>
      </c>
      <c r="C41" s="373"/>
      <c r="D41" s="372">
        <v>1.5</v>
      </c>
      <c r="E41" s="373"/>
      <c r="F41" s="311">
        <v>1.3</v>
      </c>
      <c r="G41" s="374"/>
      <c r="H41" s="131" t="s">
        <v>351</v>
      </c>
    </row>
    <row r="42" spans="1:12" s="287" customFormat="1" ht="22.5" customHeight="1">
      <c r="A42" s="870" t="s">
        <v>363</v>
      </c>
      <c r="B42" s="870"/>
      <c r="C42" s="870"/>
      <c r="D42" s="870"/>
      <c r="E42" s="870"/>
      <c r="F42" s="871" t="s">
        <v>364</v>
      </c>
      <c r="G42" s="871"/>
      <c r="H42" s="871"/>
    </row>
    <row r="43" spans="1:12" s="287" customFormat="1" ht="32.450000000000003" customHeight="1">
      <c r="A43" s="872" t="s">
        <v>361</v>
      </c>
      <c r="B43" s="872"/>
      <c r="C43" s="872"/>
      <c r="D43" s="872"/>
      <c r="E43" s="289"/>
      <c r="F43" s="873" t="s">
        <v>362</v>
      </c>
      <c r="G43" s="873"/>
      <c r="H43" s="873"/>
    </row>
    <row r="44" spans="1:12" ht="13.5" customHeight="1"/>
    <row r="47" spans="1:12" ht="17.100000000000001" customHeight="1">
      <c r="C47" s="128"/>
      <c r="E47" s="128"/>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Nablus Governorate&amp;R&amp;1&amp;K00+000 ا &amp;8&amp;K000000PCBS: التعداد العام 2017:  ملخص النتائج النهائية للتعداد - محافظة نابلس</oddHeader>
    <oddFooter>&amp;C&amp;10&amp;P</oddFooter>
  </headerFooter>
</worksheet>
</file>

<file path=xl/worksheets/sheet2.xml><?xml version="1.0" encoding="utf-8"?>
<worksheet xmlns="http://schemas.openxmlformats.org/spreadsheetml/2006/main" xmlns:r="http://schemas.openxmlformats.org/officeDocument/2006/relationships">
  <dimension ref="A1:X214"/>
  <sheetViews>
    <sheetView showGridLines="0" rightToLeft="1" view="pageBreakPreview" zoomScale="88" zoomScaleNormal="100" zoomScaleSheetLayoutView="88" workbookViewId="0">
      <selection activeCell="Y29" sqref="Y29"/>
    </sheetView>
  </sheetViews>
  <sheetFormatPr defaultColWidth="9" defaultRowHeight="20.100000000000001" customHeight="1"/>
  <cols>
    <col min="1" max="1" width="10.5" style="138" customWidth="1"/>
    <col min="2" max="2" width="3.75" style="137" customWidth="1"/>
    <col min="3" max="3" width="6.75" style="137" customWidth="1"/>
    <col min="4" max="4" width="6.375" style="137" customWidth="1"/>
    <col min="5" max="5" width="6.625" style="137" customWidth="1"/>
    <col min="6" max="6" width="6.75" style="136" customWidth="1"/>
    <col min="7" max="8" width="6.625" style="137" customWidth="1"/>
    <col min="9" max="9" width="6.75" style="137" customWidth="1"/>
    <col min="10" max="12" width="6.625" style="137" customWidth="1"/>
    <col min="13" max="13" width="6.375" style="137" customWidth="1"/>
    <col min="14" max="14" width="6.625" style="137" customWidth="1"/>
    <col min="15" max="15" width="6.375" style="137" customWidth="1"/>
    <col min="16" max="16" width="6.625" style="137" customWidth="1"/>
    <col min="17" max="17" width="6.625" style="136" customWidth="1"/>
    <col min="18" max="18" width="6.625" style="137" customWidth="1"/>
    <col min="19" max="19" width="6.75" style="137" customWidth="1"/>
    <col min="20" max="20" width="6" style="136" customWidth="1"/>
    <col min="21" max="21" width="2.5" style="136" customWidth="1"/>
    <col min="22" max="22" width="19.625" style="135" customWidth="1"/>
    <col min="23" max="16384" width="9" style="134"/>
  </cols>
  <sheetData>
    <row r="1" spans="1:24" ht="18" customHeight="1">
      <c r="A1" s="891" t="s">
        <v>531</v>
      </c>
      <c r="B1" s="891"/>
      <c r="C1" s="891"/>
      <c r="D1" s="891"/>
      <c r="E1" s="891"/>
      <c r="F1" s="891"/>
      <c r="G1" s="891"/>
      <c r="H1" s="891"/>
      <c r="I1" s="891"/>
      <c r="J1" s="891"/>
      <c r="K1" s="891"/>
      <c r="L1" s="891"/>
      <c r="M1" s="891"/>
      <c r="N1" s="891"/>
      <c r="O1" s="891"/>
      <c r="P1" s="891"/>
      <c r="Q1" s="891"/>
      <c r="R1" s="891"/>
      <c r="S1" s="891"/>
      <c r="T1" s="891"/>
      <c r="U1" s="891"/>
      <c r="V1" s="891"/>
    </row>
    <row r="2" spans="1:24" ht="18" customHeight="1">
      <c r="A2" s="892" t="s">
        <v>455</v>
      </c>
      <c r="B2" s="892"/>
      <c r="C2" s="892"/>
      <c r="D2" s="892"/>
      <c r="E2" s="892"/>
      <c r="F2" s="892"/>
      <c r="G2" s="892"/>
      <c r="H2" s="892"/>
      <c r="I2" s="892"/>
      <c r="J2" s="892"/>
      <c r="K2" s="892"/>
      <c r="L2" s="892"/>
      <c r="M2" s="892"/>
      <c r="N2" s="892"/>
      <c r="O2" s="892"/>
      <c r="P2" s="892"/>
      <c r="Q2" s="892"/>
      <c r="R2" s="892"/>
      <c r="S2" s="892"/>
      <c r="T2" s="892"/>
      <c r="U2" s="892"/>
      <c r="V2" s="892"/>
    </row>
    <row r="3" spans="1:24" s="296" customFormat="1" ht="18" customHeight="1">
      <c r="A3" s="893" t="s">
        <v>213</v>
      </c>
      <c r="B3" s="699"/>
      <c r="C3" s="899" t="s">
        <v>238</v>
      </c>
      <c r="D3" s="900"/>
      <c r="E3" s="294"/>
      <c r="F3" s="307"/>
      <c r="G3" s="295"/>
      <c r="H3" s="295"/>
      <c r="I3" s="295"/>
      <c r="J3" s="295"/>
      <c r="K3" s="295"/>
      <c r="L3" s="295"/>
      <c r="M3" s="295"/>
      <c r="N3" s="295"/>
      <c r="O3" s="295"/>
      <c r="P3" s="295"/>
      <c r="Q3" s="307"/>
      <c r="R3" s="895" t="s">
        <v>401</v>
      </c>
      <c r="S3" s="896"/>
      <c r="T3" s="700" t="s">
        <v>216</v>
      </c>
      <c r="U3" s="701"/>
      <c r="V3" s="897" t="s">
        <v>212</v>
      </c>
    </row>
    <row r="4" spans="1:24" s="298" customFormat="1" ht="42" customHeight="1">
      <c r="A4" s="894"/>
      <c r="B4" s="145" t="s">
        <v>237</v>
      </c>
      <c r="C4" s="147" t="s">
        <v>229</v>
      </c>
      <c r="D4" s="143" t="s">
        <v>228</v>
      </c>
      <c r="E4" s="143" t="s">
        <v>227</v>
      </c>
      <c r="F4" s="144" t="s">
        <v>33</v>
      </c>
      <c r="G4" s="143" t="s">
        <v>226</v>
      </c>
      <c r="H4" s="143" t="s">
        <v>225</v>
      </c>
      <c r="I4" s="143" t="s">
        <v>224</v>
      </c>
      <c r="J4" s="143" t="s">
        <v>223</v>
      </c>
      <c r="K4" s="143" t="s">
        <v>222</v>
      </c>
      <c r="L4" s="143" t="s">
        <v>221</v>
      </c>
      <c r="M4" s="143" t="s">
        <v>220</v>
      </c>
      <c r="N4" s="143" t="s">
        <v>219</v>
      </c>
      <c r="O4" s="143" t="s">
        <v>218</v>
      </c>
      <c r="P4" s="143" t="s">
        <v>217</v>
      </c>
      <c r="Q4" s="144" t="s">
        <v>34</v>
      </c>
      <c r="R4" s="144" t="s">
        <v>35</v>
      </c>
      <c r="S4" s="680" t="s">
        <v>667</v>
      </c>
      <c r="T4" s="308" t="s">
        <v>36</v>
      </c>
      <c r="U4" s="142" t="s">
        <v>236</v>
      </c>
      <c r="V4" s="898"/>
      <c r="W4" s="297"/>
    </row>
    <row r="5" spans="1:24" s="301" customFormat="1" ht="18" customHeight="1">
      <c r="A5" s="72" t="s">
        <v>492</v>
      </c>
      <c r="B5" s="299" t="s">
        <v>235</v>
      </c>
      <c r="C5" s="414">
        <v>46933</v>
      </c>
      <c r="D5" s="414">
        <v>45026</v>
      </c>
      <c r="E5" s="414">
        <v>43021</v>
      </c>
      <c r="F5" s="414">
        <v>134980</v>
      </c>
      <c r="G5" s="414">
        <v>41677</v>
      </c>
      <c r="H5" s="414">
        <v>39617</v>
      </c>
      <c r="I5" s="414">
        <v>32878</v>
      </c>
      <c r="J5" s="414">
        <v>24370</v>
      </c>
      <c r="K5" s="414">
        <v>21870</v>
      </c>
      <c r="L5" s="414">
        <v>20953</v>
      </c>
      <c r="M5" s="414">
        <v>18515</v>
      </c>
      <c r="N5" s="414">
        <v>16524</v>
      </c>
      <c r="O5" s="414">
        <v>12118</v>
      </c>
      <c r="P5" s="414">
        <v>7836</v>
      </c>
      <c r="Q5" s="414">
        <v>236358</v>
      </c>
      <c r="R5" s="414">
        <v>15650</v>
      </c>
      <c r="S5" s="414">
        <v>252</v>
      </c>
      <c r="T5" s="414">
        <v>387240</v>
      </c>
      <c r="U5" s="300" t="s">
        <v>234</v>
      </c>
      <c r="V5" s="180" t="s">
        <v>533</v>
      </c>
    </row>
    <row r="6" spans="1:24" s="301" customFormat="1" ht="18" customHeight="1">
      <c r="A6" s="432"/>
      <c r="B6" s="302" t="s">
        <v>233</v>
      </c>
      <c r="C6" s="414">
        <v>24278</v>
      </c>
      <c r="D6" s="414">
        <v>22941</v>
      </c>
      <c r="E6" s="414">
        <v>21821</v>
      </c>
      <c r="F6" s="414">
        <v>69040</v>
      </c>
      <c r="G6" s="414">
        <v>21224</v>
      </c>
      <c r="H6" s="414">
        <v>20505</v>
      </c>
      <c r="I6" s="414">
        <v>17018</v>
      </c>
      <c r="J6" s="414">
        <v>12143</v>
      </c>
      <c r="K6" s="414">
        <v>10795</v>
      </c>
      <c r="L6" s="414">
        <v>10484</v>
      </c>
      <c r="M6" s="414">
        <v>9541</v>
      </c>
      <c r="N6" s="414">
        <v>8409</v>
      </c>
      <c r="O6" s="414">
        <v>6265</v>
      </c>
      <c r="P6" s="414">
        <v>3905</v>
      </c>
      <c r="Q6" s="414">
        <v>120289</v>
      </c>
      <c r="R6" s="414">
        <v>6858</v>
      </c>
      <c r="S6" s="414">
        <v>123</v>
      </c>
      <c r="T6" s="414">
        <v>196310</v>
      </c>
      <c r="U6" s="300" t="s">
        <v>232</v>
      </c>
      <c r="V6" s="418"/>
      <c r="X6" s="137">
        <v>93866</v>
      </c>
    </row>
    <row r="7" spans="1:24" s="301" customFormat="1" ht="18" customHeight="1">
      <c r="A7" s="432"/>
      <c r="B7" s="302" t="s">
        <v>231</v>
      </c>
      <c r="C7" s="414">
        <v>22655</v>
      </c>
      <c r="D7" s="414">
        <v>22085</v>
      </c>
      <c r="E7" s="414">
        <v>21200</v>
      </c>
      <c r="F7" s="414">
        <v>65940</v>
      </c>
      <c r="G7" s="414">
        <v>20453</v>
      </c>
      <c r="H7" s="414">
        <v>19112</v>
      </c>
      <c r="I7" s="414">
        <v>15860</v>
      </c>
      <c r="J7" s="414">
        <v>12227</v>
      </c>
      <c r="K7" s="414">
        <v>11075</v>
      </c>
      <c r="L7" s="414">
        <v>10469</v>
      </c>
      <c r="M7" s="414">
        <v>8974</v>
      </c>
      <c r="N7" s="414">
        <v>8115</v>
      </c>
      <c r="O7" s="414">
        <v>5853</v>
      </c>
      <c r="P7" s="414">
        <v>3931</v>
      </c>
      <c r="Q7" s="414">
        <v>116069</v>
      </c>
      <c r="R7" s="414">
        <v>8792</v>
      </c>
      <c r="S7" s="414">
        <v>129</v>
      </c>
      <c r="T7" s="414">
        <v>190930</v>
      </c>
      <c r="U7" s="300" t="s">
        <v>230</v>
      </c>
      <c r="V7" s="419"/>
    </row>
    <row r="8" spans="1:24" s="301" customFormat="1" ht="18" customHeight="1">
      <c r="A8" s="668" t="s">
        <v>534</v>
      </c>
      <c r="B8" s="303" t="s">
        <v>235</v>
      </c>
      <c r="C8" s="415">
        <v>385</v>
      </c>
      <c r="D8" s="415">
        <v>323</v>
      </c>
      <c r="E8" s="415">
        <v>335</v>
      </c>
      <c r="F8" s="414">
        <v>1043</v>
      </c>
      <c r="G8" s="415">
        <v>332</v>
      </c>
      <c r="H8" s="415">
        <v>298</v>
      </c>
      <c r="I8" s="415">
        <v>262</v>
      </c>
      <c r="J8" s="415">
        <v>173</v>
      </c>
      <c r="K8" s="415">
        <v>133</v>
      </c>
      <c r="L8" s="415">
        <v>135</v>
      </c>
      <c r="M8" s="415">
        <v>108</v>
      </c>
      <c r="N8" s="415">
        <v>94</v>
      </c>
      <c r="O8" s="415">
        <v>80</v>
      </c>
      <c r="P8" s="415">
        <v>45</v>
      </c>
      <c r="Q8" s="414">
        <v>1660</v>
      </c>
      <c r="R8" s="414">
        <v>87</v>
      </c>
      <c r="S8" s="415">
        <v>0</v>
      </c>
      <c r="T8" s="414">
        <v>2790</v>
      </c>
      <c r="U8" s="304" t="s">
        <v>234</v>
      </c>
      <c r="V8" s="670" t="s">
        <v>600</v>
      </c>
    </row>
    <row r="9" spans="1:24" s="301" customFormat="1" ht="18" customHeight="1">
      <c r="A9" s="668"/>
      <c r="B9" s="303" t="s">
        <v>233</v>
      </c>
      <c r="C9" s="415">
        <v>204</v>
      </c>
      <c r="D9" s="415">
        <v>167</v>
      </c>
      <c r="E9" s="415">
        <v>156</v>
      </c>
      <c r="F9" s="414">
        <v>527</v>
      </c>
      <c r="G9" s="415">
        <v>170</v>
      </c>
      <c r="H9" s="415">
        <v>158</v>
      </c>
      <c r="I9" s="415">
        <v>156</v>
      </c>
      <c r="J9" s="415">
        <v>89</v>
      </c>
      <c r="K9" s="415">
        <v>63</v>
      </c>
      <c r="L9" s="415">
        <v>72</v>
      </c>
      <c r="M9" s="415">
        <v>60</v>
      </c>
      <c r="N9" s="415">
        <v>46</v>
      </c>
      <c r="O9" s="415">
        <v>49</v>
      </c>
      <c r="P9" s="415">
        <v>22</v>
      </c>
      <c r="Q9" s="414">
        <v>885</v>
      </c>
      <c r="R9" s="414">
        <v>39</v>
      </c>
      <c r="S9" s="415">
        <v>0</v>
      </c>
      <c r="T9" s="414">
        <v>1451</v>
      </c>
      <c r="U9" s="304" t="s">
        <v>232</v>
      </c>
      <c r="V9" s="670"/>
    </row>
    <row r="10" spans="1:24" s="301" customFormat="1" ht="18" customHeight="1">
      <c r="A10" s="668"/>
      <c r="B10" s="303" t="s">
        <v>231</v>
      </c>
      <c r="C10" s="415">
        <v>181</v>
      </c>
      <c r="D10" s="415">
        <v>156</v>
      </c>
      <c r="E10" s="415">
        <v>179</v>
      </c>
      <c r="F10" s="414">
        <v>516</v>
      </c>
      <c r="G10" s="415">
        <v>162</v>
      </c>
      <c r="H10" s="415">
        <v>140</v>
      </c>
      <c r="I10" s="415">
        <v>106</v>
      </c>
      <c r="J10" s="415">
        <v>84</v>
      </c>
      <c r="K10" s="415">
        <v>70</v>
      </c>
      <c r="L10" s="415">
        <v>63</v>
      </c>
      <c r="M10" s="415">
        <v>48</v>
      </c>
      <c r="N10" s="415">
        <v>48</v>
      </c>
      <c r="O10" s="415">
        <v>31</v>
      </c>
      <c r="P10" s="415">
        <v>23</v>
      </c>
      <c r="Q10" s="414">
        <v>775</v>
      </c>
      <c r="R10" s="414">
        <v>48</v>
      </c>
      <c r="S10" s="415">
        <v>0</v>
      </c>
      <c r="T10" s="414">
        <v>1339</v>
      </c>
      <c r="U10" s="304" t="s">
        <v>230</v>
      </c>
      <c r="V10" s="670"/>
    </row>
    <row r="11" spans="1:24" s="301" customFormat="1" ht="18" customHeight="1">
      <c r="A11" s="668" t="s">
        <v>535</v>
      </c>
      <c r="B11" s="303" t="s">
        <v>235</v>
      </c>
      <c r="C11" s="415">
        <v>421</v>
      </c>
      <c r="D11" s="415">
        <v>466</v>
      </c>
      <c r="E11" s="415">
        <v>446</v>
      </c>
      <c r="F11" s="414">
        <v>1333</v>
      </c>
      <c r="G11" s="415">
        <v>468</v>
      </c>
      <c r="H11" s="415">
        <v>431</v>
      </c>
      <c r="I11" s="415">
        <v>359</v>
      </c>
      <c r="J11" s="415">
        <v>235</v>
      </c>
      <c r="K11" s="415">
        <v>200</v>
      </c>
      <c r="L11" s="415">
        <v>220</v>
      </c>
      <c r="M11" s="415">
        <v>227</v>
      </c>
      <c r="N11" s="415">
        <v>221</v>
      </c>
      <c r="O11" s="415">
        <v>149</v>
      </c>
      <c r="P11" s="415">
        <v>94</v>
      </c>
      <c r="Q11" s="414">
        <v>2604</v>
      </c>
      <c r="R11" s="414">
        <v>209</v>
      </c>
      <c r="S11" s="415">
        <v>0</v>
      </c>
      <c r="T11" s="414">
        <v>4146</v>
      </c>
      <c r="U11" s="304" t="s">
        <v>234</v>
      </c>
      <c r="V11" s="670" t="s">
        <v>601</v>
      </c>
    </row>
    <row r="12" spans="1:24" s="301" customFormat="1" ht="18" customHeight="1">
      <c r="A12" s="668"/>
      <c r="B12" s="303" t="s">
        <v>233</v>
      </c>
      <c r="C12" s="415">
        <v>226</v>
      </c>
      <c r="D12" s="415">
        <v>219</v>
      </c>
      <c r="E12" s="415">
        <v>233</v>
      </c>
      <c r="F12" s="414">
        <v>678</v>
      </c>
      <c r="G12" s="415">
        <v>243</v>
      </c>
      <c r="H12" s="415">
        <v>234</v>
      </c>
      <c r="I12" s="415">
        <v>203</v>
      </c>
      <c r="J12" s="415">
        <v>119</v>
      </c>
      <c r="K12" s="415">
        <v>94</v>
      </c>
      <c r="L12" s="415">
        <v>93</v>
      </c>
      <c r="M12" s="415">
        <v>118</v>
      </c>
      <c r="N12" s="415">
        <v>123</v>
      </c>
      <c r="O12" s="415">
        <v>86</v>
      </c>
      <c r="P12" s="415">
        <v>58</v>
      </c>
      <c r="Q12" s="414">
        <v>1371</v>
      </c>
      <c r="R12" s="414">
        <v>64</v>
      </c>
      <c r="S12" s="415">
        <v>0</v>
      </c>
      <c r="T12" s="414">
        <v>2113</v>
      </c>
      <c r="U12" s="304" t="s">
        <v>232</v>
      </c>
      <c r="V12" s="670"/>
    </row>
    <row r="13" spans="1:24" s="301" customFormat="1" ht="18" customHeight="1">
      <c r="A13" s="668"/>
      <c r="B13" s="303" t="s">
        <v>231</v>
      </c>
      <c r="C13" s="415">
        <v>195</v>
      </c>
      <c r="D13" s="415">
        <v>247</v>
      </c>
      <c r="E13" s="415">
        <v>213</v>
      </c>
      <c r="F13" s="414">
        <v>655</v>
      </c>
      <c r="G13" s="415">
        <v>225</v>
      </c>
      <c r="H13" s="415">
        <v>197</v>
      </c>
      <c r="I13" s="415">
        <v>156</v>
      </c>
      <c r="J13" s="415">
        <v>116</v>
      </c>
      <c r="K13" s="415">
        <v>106</v>
      </c>
      <c r="L13" s="415">
        <v>127</v>
      </c>
      <c r="M13" s="415">
        <v>109</v>
      </c>
      <c r="N13" s="415">
        <v>98</v>
      </c>
      <c r="O13" s="415">
        <v>63</v>
      </c>
      <c r="P13" s="415">
        <v>36</v>
      </c>
      <c r="Q13" s="414">
        <v>1233</v>
      </c>
      <c r="R13" s="414">
        <v>145</v>
      </c>
      <c r="S13" s="415">
        <v>0</v>
      </c>
      <c r="T13" s="414">
        <v>2033</v>
      </c>
      <c r="U13" s="304" t="s">
        <v>230</v>
      </c>
      <c r="V13" s="670"/>
    </row>
    <row r="14" spans="1:24" s="301" customFormat="1" ht="18" customHeight="1">
      <c r="A14" s="668" t="s">
        <v>536</v>
      </c>
      <c r="B14" s="303" t="s">
        <v>235</v>
      </c>
      <c r="C14" s="415">
        <v>334</v>
      </c>
      <c r="D14" s="415">
        <v>292</v>
      </c>
      <c r="E14" s="415">
        <v>248</v>
      </c>
      <c r="F14" s="414">
        <v>874</v>
      </c>
      <c r="G14" s="415">
        <v>220</v>
      </c>
      <c r="H14" s="415">
        <v>270</v>
      </c>
      <c r="I14" s="415">
        <v>251</v>
      </c>
      <c r="J14" s="415">
        <v>160</v>
      </c>
      <c r="K14" s="415">
        <v>127</v>
      </c>
      <c r="L14" s="415">
        <v>118</v>
      </c>
      <c r="M14" s="415">
        <v>107</v>
      </c>
      <c r="N14" s="415">
        <v>108</v>
      </c>
      <c r="O14" s="415">
        <v>90</v>
      </c>
      <c r="P14" s="415">
        <v>61</v>
      </c>
      <c r="Q14" s="414">
        <v>1512</v>
      </c>
      <c r="R14" s="414">
        <v>115</v>
      </c>
      <c r="S14" s="415">
        <v>0</v>
      </c>
      <c r="T14" s="414">
        <v>2501</v>
      </c>
      <c r="U14" s="304" t="s">
        <v>234</v>
      </c>
      <c r="V14" s="670" t="s">
        <v>602</v>
      </c>
    </row>
    <row r="15" spans="1:24" s="301" customFormat="1" ht="18" customHeight="1">
      <c r="A15" s="668"/>
      <c r="B15" s="303" t="s">
        <v>233</v>
      </c>
      <c r="C15" s="415">
        <v>187</v>
      </c>
      <c r="D15" s="415">
        <v>155</v>
      </c>
      <c r="E15" s="415">
        <v>119</v>
      </c>
      <c r="F15" s="414">
        <v>461</v>
      </c>
      <c r="G15" s="415">
        <v>122</v>
      </c>
      <c r="H15" s="415">
        <v>141</v>
      </c>
      <c r="I15" s="415">
        <v>122</v>
      </c>
      <c r="J15" s="415">
        <v>85</v>
      </c>
      <c r="K15" s="415">
        <v>68</v>
      </c>
      <c r="L15" s="415">
        <v>65</v>
      </c>
      <c r="M15" s="415">
        <v>57</v>
      </c>
      <c r="N15" s="415">
        <v>53</v>
      </c>
      <c r="O15" s="415">
        <v>45</v>
      </c>
      <c r="P15" s="415">
        <v>30</v>
      </c>
      <c r="Q15" s="414">
        <v>788</v>
      </c>
      <c r="R15" s="414">
        <v>40</v>
      </c>
      <c r="S15" s="415">
        <v>0</v>
      </c>
      <c r="T15" s="414">
        <v>1289</v>
      </c>
      <c r="U15" s="304" t="s">
        <v>232</v>
      </c>
      <c r="V15" s="670"/>
    </row>
    <row r="16" spans="1:24" s="301" customFormat="1" ht="18" customHeight="1">
      <c r="A16" s="668"/>
      <c r="B16" s="303" t="s">
        <v>231</v>
      </c>
      <c r="C16" s="415">
        <v>147</v>
      </c>
      <c r="D16" s="415">
        <v>137</v>
      </c>
      <c r="E16" s="415">
        <v>129</v>
      </c>
      <c r="F16" s="414">
        <v>413</v>
      </c>
      <c r="G16" s="415">
        <v>98</v>
      </c>
      <c r="H16" s="415">
        <v>129</v>
      </c>
      <c r="I16" s="415">
        <v>129</v>
      </c>
      <c r="J16" s="415">
        <v>75</v>
      </c>
      <c r="K16" s="415">
        <v>59</v>
      </c>
      <c r="L16" s="415">
        <v>53</v>
      </c>
      <c r="M16" s="415">
        <v>50</v>
      </c>
      <c r="N16" s="415">
        <v>55</v>
      </c>
      <c r="O16" s="415">
        <v>45</v>
      </c>
      <c r="P16" s="415">
        <v>31</v>
      </c>
      <c r="Q16" s="414">
        <v>724</v>
      </c>
      <c r="R16" s="414">
        <v>75</v>
      </c>
      <c r="S16" s="415">
        <v>0</v>
      </c>
      <c r="T16" s="414">
        <v>1212</v>
      </c>
      <c r="U16" s="304" t="s">
        <v>230</v>
      </c>
      <c r="V16" s="670"/>
    </row>
    <row r="17" spans="1:23" s="301" customFormat="1" ht="18" customHeight="1">
      <c r="A17" s="668" t="s">
        <v>537</v>
      </c>
      <c r="B17" s="303" t="s">
        <v>235</v>
      </c>
      <c r="C17" s="415">
        <v>381</v>
      </c>
      <c r="D17" s="415">
        <v>356</v>
      </c>
      <c r="E17" s="415">
        <v>350</v>
      </c>
      <c r="F17" s="414">
        <v>1087</v>
      </c>
      <c r="G17" s="415">
        <v>376</v>
      </c>
      <c r="H17" s="415">
        <v>381</v>
      </c>
      <c r="I17" s="415">
        <v>280</v>
      </c>
      <c r="J17" s="415">
        <v>182</v>
      </c>
      <c r="K17" s="415">
        <v>174</v>
      </c>
      <c r="L17" s="415">
        <v>191</v>
      </c>
      <c r="M17" s="415">
        <v>168</v>
      </c>
      <c r="N17" s="415">
        <v>141</v>
      </c>
      <c r="O17" s="415">
        <v>123</v>
      </c>
      <c r="P17" s="415">
        <v>64</v>
      </c>
      <c r="Q17" s="414">
        <v>2080</v>
      </c>
      <c r="R17" s="414">
        <v>151</v>
      </c>
      <c r="S17" s="415">
        <v>0</v>
      </c>
      <c r="T17" s="414">
        <v>3318</v>
      </c>
      <c r="U17" s="304" t="s">
        <v>234</v>
      </c>
      <c r="V17" s="670" t="s">
        <v>603</v>
      </c>
    </row>
    <row r="18" spans="1:23" s="301" customFormat="1" ht="18" customHeight="1">
      <c r="A18" s="668"/>
      <c r="B18" s="303" t="s">
        <v>233</v>
      </c>
      <c r="C18" s="415">
        <v>207</v>
      </c>
      <c r="D18" s="415">
        <v>173</v>
      </c>
      <c r="E18" s="415">
        <v>159</v>
      </c>
      <c r="F18" s="414">
        <v>539</v>
      </c>
      <c r="G18" s="415">
        <v>185</v>
      </c>
      <c r="H18" s="415">
        <v>209</v>
      </c>
      <c r="I18" s="415">
        <v>146</v>
      </c>
      <c r="J18" s="415">
        <v>91</v>
      </c>
      <c r="K18" s="415">
        <v>80</v>
      </c>
      <c r="L18" s="415">
        <v>100</v>
      </c>
      <c r="M18" s="415">
        <v>90</v>
      </c>
      <c r="N18" s="415">
        <v>73</v>
      </c>
      <c r="O18" s="415">
        <v>58</v>
      </c>
      <c r="P18" s="415">
        <v>35</v>
      </c>
      <c r="Q18" s="414">
        <v>1067</v>
      </c>
      <c r="R18" s="414">
        <v>59</v>
      </c>
      <c r="S18" s="415">
        <v>0</v>
      </c>
      <c r="T18" s="414">
        <v>1665</v>
      </c>
      <c r="U18" s="304" t="s">
        <v>232</v>
      </c>
      <c r="V18" s="670"/>
    </row>
    <row r="19" spans="1:23" s="301" customFormat="1" ht="18" customHeight="1">
      <c r="A19" s="668"/>
      <c r="B19" s="303" t="s">
        <v>231</v>
      </c>
      <c r="C19" s="415">
        <v>174</v>
      </c>
      <c r="D19" s="415">
        <v>183</v>
      </c>
      <c r="E19" s="415">
        <v>191</v>
      </c>
      <c r="F19" s="414">
        <v>548</v>
      </c>
      <c r="G19" s="415">
        <v>191</v>
      </c>
      <c r="H19" s="415">
        <v>172</v>
      </c>
      <c r="I19" s="415">
        <v>134</v>
      </c>
      <c r="J19" s="415">
        <v>91</v>
      </c>
      <c r="K19" s="415">
        <v>94</v>
      </c>
      <c r="L19" s="415">
        <v>91</v>
      </c>
      <c r="M19" s="415">
        <v>78</v>
      </c>
      <c r="N19" s="415">
        <v>68</v>
      </c>
      <c r="O19" s="415">
        <v>65</v>
      </c>
      <c r="P19" s="415">
        <v>29</v>
      </c>
      <c r="Q19" s="414">
        <v>1013</v>
      </c>
      <c r="R19" s="414">
        <v>92</v>
      </c>
      <c r="S19" s="415">
        <v>0</v>
      </c>
      <c r="T19" s="414">
        <v>1653</v>
      </c>
      <c r="U19" s="304" t="s">
        <v>230</v>
      </c>
      <c r="V19" s="670"/>
    </row>
    <row r="20" spans="1:23" s="301" customFormat="1" ht="18" customHeight="1">
      <c r="A20" s="668" t="s">
        <v>538</v>
      </c>
      <c r="B20" s="303" t="s">
        <v>235</v>
      </c>
      <c r="C20" s="415">
        <v>54</v>
      </c>
      <c r="D20" s="415">
        <v>64</v>
      </c>
      <c r="E20" s="415">
        <v>43</v>
      </c>
      <c r="F20" s="414">
        <v>161</v>
      </c>
      <c r="G20" s="415">
        <v>47</v>
      </c>
      <c r="H20" s="415">
        <v>41</v>
      </c>
      <c r="I20" s="415">
        <v>56</v>
      </c>
      <c r="J20" s="415">
        <v>22</v>
      </c>
      <c r="K20" s="415">
        <v>25</v>
      </c>
      <c r="L20" s="415">
        <v>16</v>
      </c>
      <c r="M20" s="415">
        <v>13</v>
      </c>
      <c r="N20" s="415">
        <v>31</v>
      </c>
      <c r="O20" s="415">
        <v>17</v>
      </c>
      <c r="P20" s="415">
        <v>12</v>
      </c>
      <c r="Q20" s="414">
        <v>280</v>
      </c>
      <c r="R20" s="414">
        <v>29</v>
      </c>
      <c r="S20" s="415">
        <v>0</v>
      </c>
      <c r="T20" s="414">
        <v>470</v>
      </c>
      <c r="U20" s="304" t="s">
        <v>234</v>
      </c>
      <c r="V20" s="670" t="s">
        <v>604</v>
      </c>
    </row>
    <row r="21" spans="1:23" s="301" customFormat="1" ht="18" customHeight="1">
      <c r="A21" s="668"/>
      <c r="B21" s="303" t="s">
        <v>233</v>
      </c>
      <c r="C21" s="415">
        <v>24</v>
      </c>
      <c r="D21" s="415">
        <v>32</v>
      </c>
      <c r="E21" s="415">
        <v>24</v>
      </c>
      <c r="F21" s="414">
        <v>80</v>
      </c>
      <c r="G21" s="415">
        <v>27</v>
      </c>
      <c r="H21" s="415">
        <v>20</v>
      </c>
      <c r="I21" s="415">
        <v>32</v>
      </c>
      <c r="J21" s="415">
        <v>10</v>
      </c>
      <c r="K21" s="415">
        <v>16</v>
      </c>
      <c r="L21" s="415">
        <v>7</v>
      </c>
      <c r="M21" s="415">
        <v>4</v>
      </c>
      <c r="N21" s="415">
        <v>15</v>
      </c>
      <c r="O21" s="415">
        <v>7</v>
      </c>
      <c r="P21" s="415">
        <v>7</v>
      </c>
      <c r="Q21" s="414">
        <v>145</v>
      </c>
      <c r="R21" s="414">
        <v>16</v>
      </c>
      <c r="S21" s="415">
        <v>0</v>
      </c>
      <c r="T21" s="414">
        <v>241</v>
      </c>
      <c r="U21" s="304" t="s">
        <v>232</v>
      </c>
      <c r="V21" s="670"/>
    </row>
    <row r="22" spans="1:23" s="301" customFormat="1" ht="18" customHeight="1">
      <c r="A22" s="668"/>
      <c r="B22" s="303" t="s">
        <v>231</v>
      </c>
      <c r="C22" s="415">
        <v>30</v>
      </c>
      <c r="D22" s="415">
        <v>32</v>
      </c>
      <c r="E22" s="415">
        <v>19</v>
      </c>
      <c r="F22" s="414">
        <v>81</v>
      </c>
      <c r="G22" s="415">
        <v>20</v>
      </c>
      <c r="H22" s="415">
        <v>21</v>
      </c>
      <c r="I22" s="415">
        <v>24</v>
      </c>
      <c r="J22" s="415">
        <v>12</v>
      </c>
      <c r="K22" s="415">
        <v>9</v>
      </c>
      <c r="L22" s="415">
        <v>9</v>
      </c>
      <c r="M22" s="415">
        <v>9</v>
      </c>
      <c r="N22" s="415">
        <v>16</v>
      </c>
      <c r="O22" s="415">
        <v>10</v>
      </c>
      <c r="P22" s="415">
        <v>5</v>
      </c>
      <c r="Q22" s="414">
        <v>135</v>
      </c>
      <c r="R22" s="414">
        <v>13</v>
      </c>
      <c r="S22" s="415">
        <v>0</v>
      </c>
      <c r="T22" s="414">
        <v>229</v>
      </c>
      <c r="U22" s="304" t="s">
        <v>230</v>
      </c>
      <c r="V22" s="670"/>
    </row>
    <row r="23" spans="1:23" s="301" customFormat="1" ht="18" customHeight="1">
      <c r="A23" s="668" t="s">
        <v>539</v>
      </c>
      <c r="B23" s="303" t="s">
        <v>235</v>
      </c>
      <c r="C23" s="415">
        <v>365</v>
      </c>
      <c r="D23" s="415">
        <v>378</v>
      </c>
      <c r="E23" s="415">
        <v>319</v>
      </c>
      <c r="F23" s="414">
        <v>1062</v>
      </c>
      <c r="G23" s="415">
        <v>326</v>
      </c>
      <c r="H23" s="415">
        <v>304</v>
      </c>
      <c r="I23" s="415">
        <v>285</v>
      </c>
      <c r="J23" s="415">
        <v>208</v>
      </c>
      <c r="K23" s="415">
        <v>162</v>
      </c>
      <c r="L23" s="415">
        <v>165</v>
      </c>
      <c r="M23" s="415">
        <v>171</v>
      </c>
      <c r="N23" s="415">
        <v>136</v>
      </c>
      <c r="O23" s="415">
        <v>109</v>
      </c>
      <c r="P23" s="415">
        <v>68</v>
      </c>
      <c r="Q23" s="414">
        <v>1934</v>
      </c>
      <c r="R23" s="414">
        <v>204</v>
      </c>
      <c r="S23" s="415">
        <v>0</v>
      </c>
      <c r="T23" s="414">
        <v>3200</v>
      </c>
      <c r="U23" s="304" t="s">
        <v>234</v>
      </c>
      <c r="V23" s="670" t="s">
        <v>605</v>
      </c>
    </row>
    <row r="24" spans="1:23" s="301" customFormat="1" ht="18" customHeight="1">
      <c r="A24" s="668"/>
      <c r="B24" s="303" t="s">
        <v>233</v>
      </c>
      <c r="C24" s="415">
        <v>176</v>
      </c>
      <c r="D24" s="415">
        <v>199</v>
      </c>
      <c r="E24" s="415">
        <v>136</v>
      </c>
      <c r="F24" s="414">
        <v>511</v>
      </c>
      <c r="G24" s="415">
        <v>172</v>
      </c>
      <c r="H24" s="415">
        <v>177</v>
      </c>
      <c r="I24" s="415">
        <v>154</v>
      </c>
      <c r="J24" s="415">
        <v>91</v>
      </c>
      <c r="K24" s="415">
        <v>76</v>
      </c>
      <c r="L24" s="415">
        <v>81</v>
      </c>
      <c r="M24" s="415">
        <v>101</v>
      </c>
      <c r="N24" s="415">
        <v>66</v>
      </c>
      <c r="O24" s="415">
        <v>58</v>
      </c>
      <c r="P24" s="415">
        <v>35</v>
      </c>
      <c r="Q24" s="414">
        <v>1011</v>
      </c>
      <c r="R24" s="414">
        <v>68</v>
      </c>
      <c r="S24" s="415">
        <v>0</v>
      </c>
      <c r="T24" s="414">
        <v>1590</v>
      </c>
      <c r="U24" s="304" t="s">
        <v>232</v>
      </c>
      <c r="V24" s="670"/>
    </row>
    <row r="25" spans="1:23" s="301" customFormat="1" ht="18" customHeight="1">
      <c r="A25" s="668"/>
      <c r="B25" s="303" t="s">
        <v>231</v>
      </c>
      <c r="C25" s="415">
        <v>189</v>
      </c>
      <c r="D25" s="415">
        <v>179</v>
      </c>
      <c r="E25" s="415">
        <v>183</v>
      </c>
      <c r="F25" s="414">
        <v>551</v>
      </c>
      <c r="G25" s="415">
        <v>154</v>
      </c>
      <c r="H25" s="415">
        <v>127</v>
      </c>
      <c r="I25" s="415">
        <v>131</v>
      </c>
      <c r="J25" s="415">
        <v>117</v>
      </c>
      <c r="K25" s="415">
        <v>86</v>
      </c>
      <c r="L25" s="415">
        <v>84</v>
      </c>
      <c r="M25" s="415">
        <v>70</v>
      </c>
      <c r="N25" s="415">
        <v>70</v>
      </c>
      <c r="O25" s="415">
        <v>51</v>
      </c>
      <c r="P25" s="415">
        <v>33</v>
      </c>
      <c r="Q25" s="414">
        <v>923</v>
      </c>
      <c r="R25" s="414">
        <v>136</v>
      </c>
      <c r="S25" s="415">
        <v>0</v>
      </c>
      <c r="T25" s="414">
        <v>1610</v>
      </c>
      <c r="U25" s="304" t="s">
        <v>230</v>
      </c>
      <c r="V25" s="670"/>
    </row>
    <row r="26" spans="1:23" s="301" customFormat="1" ht="18" customHeight="1">
      <c r="A26" s="668" t="s">
        <v>540</v>
      </c>
      <c r="B26" s="303" t="s">
        <v>235</v>
      </c>
      <c r="C26" s="415">
        <v>55</v>
      </c>
      <c r="D26" s="415">
        <v>53</v>
      </c>
      <c r="E26" s="415">
        <v>59</v>
      </c>
      <c r="F26" s="414">
        <v>167</v>
      </c>
      <c r="G26" s="415">
        <v>55</v>
      </c>
      <c r="H26" s="415">
        <v>69</v>
      </c>
      <c r="I26" s="415">
        <v>51</v>
      </c>
      <c r="J26" s="415">
        <v>36</v>
      </c>
      <c r="K26" s="415">
        <v>41</v>
      </c>
      <c r="L26" s="415">
        <v>29</v>
      </c>
      <c r="M26" s="415">
        <v>30</v>
      </c>
      <c r="N26" s="415">
        <v>32</v>
      </c>
      <c r="O26" s="415">
        <v>24</v>
      </c>
      <c r="P26" s="415">
        <v>11</v>
      </c>
      <c r="Q26" s="414">
        <v>378</v>
      </c>
      <c r="R26" s="414">
        <v>39</v>
      </c>
      <c r="S26" s="415">
        <v>0</v>
      </c>
      <c r="T26" s="414">
        <v>584</v>
      </c>
      <c r="U26" s="304" t="s">
        <v>234</v>
      </c>
      <c r="V26" s="670" t="s">
        <v>606</v>
      </c>
    </row>
    <row r="27" spans="1:23" s="301" customFormat="1" ht="18" customHeight="1">
      <c r="A27" s="668"/>
      <c r="B27" s="303" t="s">
        <v>233</v>
      </c>
      <c r="C27" s="415">
        <v>20</v>
      </c>
      <c r="D27" s="415">
        <v>23</v>
      </c>
      <c r="E27" s="415">
        <v>35</v>
      </c>
      <c r="F27" s="414">
        <v>78</v>
      </c>
      <c r="G27" s="415">
        <v>21</v>
      </c>
      <c r="H27" s="415">
        <v>36</v>
      </c>
      <c r="I27" s="415">
        <v>24</v>
      </c>
      <c r="J27" s="415">
        <v>18</v>
      </c>
      <c r="K27" s="415">
        <v>18</v>
      </c>
      <c r="L27" s="415">
        <v>15</v>
      </c>
      <c r="M27" s="415">
        <v>14</v>
      </c>
      <c r="N27" s="415">
        <v>19</v>
      </c>
      <c r="O27" s="415">
        <v>12</v>
      </c>
      <c r="P27" s="415">
        <v>5</v>
      </c>
      <c r="Q27" s="414">
        <v>182</v>
      </c>
      <c r="R27" s="414">
        <v>15</v>
      </c>
      <c r="S27" s="415">
        <v>0</v>
      </c>
      <c r="T27" s="414">
        <v>275</v>
      </c>
      <c r="U27" s="304" t="s">
        <v>232</v>
      </c>
      <c r="V27" s="670"/>
    </row>
    <row r="28" spans="1:23" s="296" customFormat="1" ht="18" customHeight="1">
      <c r="A28" s="668"/>
      <c r="B28" s="303" t="s">
        <v>231</v>
      </c>
      <c r="C28" s="415">
        <v>35</v>
      </c>
      <c r="D28" s="415">
        <v>30</v>
      </c>
      <c r="E28" s="415">
        <v>24</v>
      </c>
      <c r="F28" s="414">
        <v>89</v>
      </c>
      <c r="G28" s="415">
        <v>34</v>
      </c>
      <c r="H28" s="415">
        <v>33</v>
      </c>
      <c r="I28" s="415">
        <v>27</v>
      </c>
      <c r="J28" s="415">
        <v>18</v>
      </c>
      <c r="K28" s="415">
        <v>23</v>
      </c>
      <c r="L28" s="415">
        <v>14</v>
      </c>
      <c r="M28" s="415">
        <v>16</v>
      </c>
      <c r="N28" s="415">
        <v>13</v>
      </c>
      <c r="O28" s="415">
        <v>12</v>
      </c>
      <c r="P28" s="415">
        <v>6</v>
      </c>
      <c r="Q28" s="414">
        <v>196</v>
      </c>
      <c r="R28" s="414">
        <v>24</v>
      </c>
      <c r="S28" s="415">
        <v>0</v>
      </c>
      <c r="T28" s="414">
        <v>309</v>
      </c>
      <c r="U28" s="304" t="s">
        <v>230</v>
      </c>
      <c r="V28" s="670"/>
    </row>
    <row r="29" spans="1:23" s="296" customFormat="1" ht="18" customHeight="1">
      <c r="A29" s="668" t="s">
        <v>541</v>
      </c>
      <c r="B29" s="303" t="s">
        <v>235</v>
      </c>
      <c r="C29" s="415">
        <v>357</v>
      </c>
      <c r="D29" s="415">
        <v>335</v>
      </c>
      <c r="E29" s="415">
        <v>303</v>
      </c>
      <c r="F29" s="414">
        <v>995</v>
      </c>
      <c r="G29" s="415">
        <v>297</v>
      </c>
      <c r="H29" s="415">
        <v>299</v>
      </c>
      <c r="I29" s="415">
        <v>229</v>
      </c>
      <c r="J29" s="415">
        <v>176</v>
      </c>
      <c r="K29" s="415">
        <v>171</v>
      </c>
      <c r="L29" s="415">
        <v>129</v>
      </c>
      <c r="M29" s="415">
        <v>124</v>
      </c>
      <c r="N29" s="415">
        <v>122</v>
      </c>
      <c r="O29" s="415">
        <v>85</v>
      </c>
      <c r="P29" s="415">
        <v>60</v>
      </c>
      <c r="Q29" s="414">
        <v>1692</v>
      </c>
      <c r="R29" s="414">
        <v>104</v>
      </c>
      <c r="S29" s="415">
        <v>0</v>
      </c>
      <c r="T29" s="414">
        <v>2791</v>
      </c>
      <c r="U29" s="304" t="s">
        <v>234</v>
      </c>
      <c r="V29" s="670" t="s">
        <v>607</v>
      </c>
    </row>
    <row r="30" spans="1:23" s="296" customFormat="1" ht="18" customHeight="1">
      <c r="A30" s="668"/>
      <c r="B30" s="303" t="s">
        <v>233</v>
      </c>
      <c r="C30" s="415">
        <v>162</v>
      </c>
      <c r="D30" s="415">
        <v>166</v>
      </c>
      <c r="E30" s="415">
        <v>151</v>
      </c>
      <c r="F30" s="414">
        <v>479</v>
      </c>
      <c r="G30" s="415">
        <v>150</v>
      </c>
      <c r="H30" s="415">
        <v>146</v>
      </c>
      <c r="I30" s="415">
        <v>116</v>
      </c>
      <c r="J30" s="415">
        <v>94</v>
      </c>
      <c r="K30" s="415">
        <v>87</v>
      </c>
      <c r="L30" s="415">
        <v>65</v>
      </c>
      <c r="M30" s="415">
        <v>60</v>
      </c>
      <c r="N30" s="415">
        <v>65</v>
      </c>
      <c r="O30" s="415">
        <v>45</v>
      </c>
      <c r="P30" s="415">
        <v>26</v>
      </c>
      <c r="Q30" s="414">
        <v>854</v>
      </c>
      <c r="R30" s="414">
        <v>46</v>
      </c>
      <c r="S30" s="415">
        <v>0</v>
      </c>
      <c r="T30" s="414">
        <v>1379</v>
      </c>
      <c r="U30" s="304" t="s">
        <v>232</v>
      </c>
      <c r="V30" s="670"/>
    </row>
    <row r="31" spans="1:23" s="298" customFormat="1" ht="18" customHeight="1">
      <c r="A31" s="668"/>
      <c r="B31" s="303" t="s">
        <v>231</v>
      </c>
      <c r="C31" s="415">
        <v>195</v>
      </c>
      <c r="D31" s="415">
        <v>169</v>
      </c>
      <c r="E31" s="415">
        <v>152</v>
      </c>
      <c r="F31" s="414">
        <v>516</v>
      </c>
      <c r="G31" s="415">
        <v>147</v>
      </c>
      <c r="H31" s="415">
        <v>153</v>
      </c>
      <c r="I31" s="415">
        <v>113</v>
      </c>
      <c r="J31" s="415">
        <v>82</v>
      </c>
      <c r="K31" s="415">
        <v>84</v>
      </c>
      <c r="L31" s="415">
        <v>64</v>
      </c>
      <c r="M31" s="415">
        <v>64</v>
      </c>
      <c r="N31" s="415">
        <v>57</v>
      </c>
      <c r="O31" s="415">
        <v>40</v>
      </c>
      <c r="P31" s="415">
        <v>34</v>
      </c>
      <c r="Q31" s="414">
        <v>838</v>
      </c>
      <c r="R31" s="414">
        <v>58</v>
      </c>
      <c r="S31" s="415">
        <v>0</v>
      </c>
      <c r="T31" s="414">
        <v>1412</v>
      </c>
      <c r="U31" s="304" t="s">
        <v>230</v>
      </c>
      <c r="V31" s="670"/>
      <c r="W31" s="297"/>
    </row>
    <row r="32" spans="1:23" s="301" customFormat="1" ht="18" customHeight="1">
      <c r="A32" s="668" t="s">
        <v>542</v>
      </c>
      <c r="B32" s="303" t="s">
        <v>235</v>
      </c>
      <c r="C32" s="415">
        <v>183</v>
      </c>
      <c r="D32" s="415">
        <v>183</v>
      </c>
      <c r="E32" s="415">
        <v>188</v>
      </c>
      <c r="F32" s="414">
        <v>554</v>
      </c>
      <c r="G32" s="415">
        <v>225</v>
      </c>
      <c r="H32" s="415">
        <v>196</v>
      </c>
      <c r="I32" s="415">
        <v>137</v>
      </c>
      <c r="J32" s="415">
        <v>99</v>
      </c>
      <c r="K32" s="415">
        <v>100</v>
      </c>
      <c r="L32" s="415">
        <v>109</v>
      </c>
      <c r="M32" s="415">
        <v>88</v>
      </c>
      <c r="N32" s="415">
        <v>81</v>
      </c>
      <c r="O32" s="415">
        <v>52</v>
      </c>
      <c r="P32" s="415">
        <v>34</v>
      </c>
      <c r="Q32" s="414">
        <v>1121</v>
      </c>
      <c r="R32" s="414">
        <v>108</v>
      </c>
      <c r="S32" s="415">
        <v>0</v>
      </c>
      <c r="T32" s="414">
        <v>1783</v>
      </c>
      <c r="U32" s="304" t="s">
        <v>234</v>
      </c>
      <c r="V32" s="670" t="s">
        <v>608</v>
      </c>
    </row>
    <row r="33" spans="1:23" s="301" customFormat="1" ht="18" customHeight="1">
      <c r="A33" s="433"/>
      <c r="B33" s="303" t="s">
        <v>233</v>
      </c>
      <c r="C33" s="415">
        <v>96</v>
      </c>
      <c r="D33" s="415">
        <v>100</v>
      </c>
      <c r="E33" s="415">
        <v>94</v>
      </c>
      <c r="F33" s="414">
        <v>290</v>
      </c>
      <c r="G33" s="415">
        <v>130</v>
      </c>
      <c r="H33" s="415">
        <v>106</v>
      </c>
      <c r="I33" s="415">
        <v>75</v>
      </c>
      <c r="J33" s="415">
        <v>40</v>
      </c>
      <c r="K33" s="415">
        <v>46</v>
      </c>
      <c r="L33" s="415">
        <v>53</v>
      </c>
      <c r="M33" s="415">
        <v>51</v>
      </c>
      <c r="N33" s="415">
        <v>38</v>
      </c>
      <c r="O33" s="415">
        <v>25</v>
      </c>
      <c r="P33" s="415">
        <v>16</v>
      </c>
      <c r="Q33" s="414">
        <v>580</v>
      </c>
      <c r="R33" s="414">
        <v>48</v>
      </c>
      <c r="S33" s="415">
        <v>0</v>
      </c>
      <c r="T33" s="414">
        <v>918</v>
      </c>
      <c r="U33" s="304" t="s">
        <v>232</v>
      </c>
      <c r="V33" s="420"/>
    </row>
    <row r="34" spans="1:23" s="301" customFormat="1" ht="18" customHeight="1">
      <c r="A34" s="434"/>
      <c r="B34" s="305" t="s">
        <v>231</v>
      </c>
      <c r="C34" s="416">
        <v>87</v>
      </c>
      <c r="D34" s="416">
        <v>83</v>
      </c>
      <c r="E34" s="416">
        <v>94</v>
      </c>
      <c r="F34" s="417">
        <v>264</v>
      </c>
      <c r="G34" s="416">
        <v>95</v>
      </c>
      <c r="H34" s="416">
        <v>90</v>
      </c>
      <c r="I34" s="416">
        <v>62</v>
      </c>
      <c r="J34" s="416">
        <v>59</v>
      </c>
      <c r="K34" s="416">
        <v>54</v>
      </c>
      <c r="L34" s="416">
        <v>56</v>
      </c>
      <c r="M34" s="416">
        <v>37</v>
      </c>
      <c r="N34" s="416">
        <v>43</v>
      </c>
      <c r="O34" s="416">
        <v>27</v>
      </c>
      <c r="P34" s="416">
        <v>18</v>
      </c>
      <c r="Q34" s="417">
        <v>541</v>
      </c>
      <c r="R34" s="417">
        <v>60</v>
      </c>
      <c r="S34" s="416">
        <v>0</v>
      </c>
      <c r="T34" s="417">
        <v>865</v>
      </c>
      <c r="U34" s="306" t="s">
        <v>230</v>
      </c>
      <c r="V34" s="421"/>
    </row>
    <row r="35" spans="1:23" ht="20.25" customHeight="1">
      <c r="A35" s="891" t="s">
        <v>530</v>
      </c>
      <c r="B35" s="891"/>
      <c r="C35" s="891"/>
      <c r="D35" s="891"/>
      <c r="E35" s="891"/>
      <c r="F35" s="891"/>
      <c r="G35" s="891"/>
      <c r="H35" s="891"/>
      <c r="I35" s="891"/>
      <c r="J35" s="891"/>
      <c r="K35" s="891"/>
      <c r="L35" s="891"/>
      <c r="M35" s="891"/>
      <c r="N35" s="891"/>
      <c r="O35" s="891"/>
      <c r="P35" s="891"/>
      <c r="Q35" s="891"/>
      <c r="R35" s="891"/>
      <c r="S35" s="891"/>
      <c r="T35" s="891"/>
      <c r="U35" s="891"/>
      <c r="V35" s="891"/>
    </row>
    <row r="36" spans="1:23" ht="20.25" customHeight="1">
      <c r="A36" s="892" t="s">
        <v>456</v>
      </c>
      <c r="B36" s="892"/>
      <c r="C36" s="892"/>
      <c r="D36" s="892"/>
      <c r="E36" s="892"/>
      <c r="F36" s="892"/>
      <c r="G36" s="892"/>
      <c r="H36" s="892"/>
      <c r="I36" s="892"/>
      <c r="J36" s="892"/>
      <c r="K36" s="892"/>
      <c r="L36" s="892"/>
      <c r="M36" s="892"/>
      <c r="N36" s="892"/>
      <c r="O36" s="892"/>
      <c r="P36" s="892"/>
      <c r="Q36" s="892"/>
      <c r="R36" s="892"/>
      <c r="S36" s="892"/>
      <c r="T36" s="892"/>
      <c r="U36" s="892"/>
      <c r="V36" s="892"/>
    </row>
    <row r="37" spans="1:23" ht="17.45" customHeight="1">
      <c r="A37" s="893" t="s">
        <v>213</v>
      </c>
      <c r="B37" s="699"/>
      <c r="C37" s="899" t="s">
        <v>238</v>
      </c>
      <c r="D37" s="900"/>
      <c r="E37" s="294"/>
      <c r="F37" s="307"/>
      <c r="G37" s="295"/>
      <c r="H37" s="295"/>
      <c r="I37" s="295"/>
      <c r="J37" s="295"/>
      <c r="K37" s="295"/>
      <c r="L37" s="295"/>
      <c r="M37" s="295"/>
      <c r="N37" s="295"/>
      <c r="O37" s="295"/>
      <c r="P37" s="295"/>
      <c r="Q37" s="307"/>
      <c r="R37" s="895" t="s">
        <v>401</v>
      </c>
      <c r="S37" s="896"/>
      <c r="T37" s="700" t="s">
        <v>216</v>
      </c>
      <c r="U37" s="701"/>
      <c r="V37" s="897" t="s">
        <v>212</v>
      </c>
    </row>
    <row r="38" spans="1:23" s="137" customFormat="1" ht="39.75" customHeight="1">
      <c r="A38" s="894"/>
      <c r="B38" s="145" t="s">
        <v>237</v>
      </c>
      <c r="C38" s="147" t="s">
        <v>229</v>
      </c>
      <c r="D38" s="143" t="s">
        <v>228</v>
      </c>
      <c r="E38" s="143" t="s">
        <v>227</v>
      </c>
      <c r="F38" s="144" t="s">
        <v>33</v>
      </c>
      <c r="G38" s="143" t="s">
        <v>226</v>
      </c>
      <c r="H38" s="143" t="s">
        <v>225</v>
      </c>
      <c r="I38" s="143" t="s">
        <v>224</v>
      </c>
      <c r="J38" s="143" t="s">
        <v>223</v>
      </c>
      <c r="K38" s="143" t="s">
        <v>222</v>
      </c>
      <c r="L38" s="143" t="s">
        <v>221</v>
      </c>
      <c r="M38" s="143" t="s">
        <v>220</v>
      </c>
      <c r="N38" s="143" t="s">
        <v>219</v>
      </c>
      <c r="O38" s="143" t="s">
        <v>218</v>
      </c>
      <c r="P38" s="143" t="s">
        <v>217</v>
      </c>
      <c r="Q38" s="144" t="s">
        <v>34</v>
      </c>
      <c r="R38" s="144" t="s">
        <v>35</v>
      </c>
      <c r="S38" s="680" t="s">
        <v>667</v>
      </c>
      <c r="T38" s="308" t="s">
        <v>36</v>
      </c>
      <c r="U38" s="142" t="s">
        <v>236</v>
      </c>
      <c r="V38" s="898"/>
      <c r="W38" s="146"/>
    </row>
    <row r="39" spans="1:23" s="139" customFormat="1" ht="18" customHeight="1">
      <c r="A39" s="672" t="s">
        <v>543</v>
      </c>
      <c r="B39" s="669" t="s">
        <v>235</v>
      </c>
      <c r="C39" s="415">
        <v>391</v>
      </c>
      <c r="D39" s="415">
        <v>333</v>
      </c>
      <c r="E39" s="415">
        <v>343</v>
      </c>
      <c r="F39" s="414">
        <v>1067</v>
      </c>
      <c r="G39" s="415">
        <v>323</v>
      </c>
      <c r="H39" s="415">
        <v>342</v>
      </c>
      <c r="I39" s="415">
        <v>296</v>
      </c>
      <c r="J39" s="415">
        <v>187</v>
      </c>
      <c r="K39" s="415">
        <v>186</v>
      </c>
      <c r="L39" s="415">
        <v>178</v>
      </c>
      <c r="M39" s="415">
        <v>145</v>
      </c>
      <c r="N39" s="415">
        <v>129</v>
      </c>
      <c r="O39" s="415">
        <v>114</v>
      </c>
      <c r="P39" s="415">
        <v>63</v>
      </c>
      <c r="Q39" s="414">
        <v>1963</v>
      </c>
      <c r="R39" s="414">
        <v>136</v>
      </c>
      <c r="S39" s="415">
        <v>0</v>
      </c>
      <c r="T39" s="414">
        <v>3166</v>
      </c>
      <c r="U39" s="698" t="s">
        <v>234</v>
      </c>
      <c r="V39" s="674" t="s">
        <v>609</v>
      </c>
    </row>
    <row r="40" spans="1:23" s="139" customFormat="1" ht="18" customHeight="1">
      <c r="A40" s="672"/>
      <c r="B40" s="669" t="s">
        <v>233</v>
      </c>
      <c r="C40" s="415">
        <v>219</v>
      </c>
      <c r="D40" s="415">
        <v>170</v>
      </c>
      <c r="E40" s="415">
        <v>175</v>
      </c>
      <c r="F40" s="414">
        <v>564</v>
      </c>
      <c r="G40" s="415">
        <v>159</v>
      </c>
      <c r="H40" s="415">
        <v>165</v>
      </c>
      <c r="I40" s="415">
        <v>159</v>
      </c>
      <c r="J40" s="415">
        <v>98</v>
      </c>
      <c r="K40" s="415">
        <v>103</v>
      </c>
      <c r="L40" s="415">
        <v>93</v>
      </c>
      <c r="M40" s="415">
        <v>72</v>
      </c>
      <c r="N40" s="415">
        <v>64</v>
      </c>
      <c r="O40" s="415">
        <v>49</v>
      </c>
      <c r="P40" s="415">
        <v>35</v>
      </c>
      <c r="Q40" s="414">
        <v>997</v>
      </c>
      <c r="R40" s="414">
        <v>67</v>
      </c>
      <c r="S40" s="415">
        <v>0</v>
      </c>
      <c r="T40" s="414">
        <v>1628</v>
      </c>
      <c r="U40" s="698" t="s">
        <v>232</v>
      </c>
      <c r="V40" s="674"/>
    </row>
    <row r="41" spans="1:23" s="139" customFormat="1" ht="18" customHeight="1">
      <c r="A41" s="672"/>
      <c r="B41" s="669" t="s">
        <v>231</v>
      </c>
      <c r="C41" s="415">
        <v>172</v>
      </c>
      <c r="D41" s="415">
        <v>163</v>
      </c>
      <c r="E41" s="415">
        <v>168</v>
      </c>
      <c r="F41" s="414">
        <v>503</v>
      </c>
      <c r="G41" s="415">
        <v>164</v>
      </c>
      <c r="H41" s="415">
        <v>177</v>
      </c>
      <c r="I41" s="415">
        <v>137</v>
      </c>
      <c r="J41" s="415">
        <v>89</v>
      </c>
      <c r="K41" s="415">
        <v>83</v>
      </c>
      <c r="L41" s="415">
        <v>85</v>
      </c>
      <c r="M41" s="415">
        <v>73</v>
      </c>
      <c r="N41" s="415">
        <v>65</v>
      </c>
      <c r="O41" s="415">
        <v>65</v>
      </c>
      <c r="P41" s="415">
        <v>28</v>
      </c>
      <c r="Q41" s="414">
        <v>966</v>
      </c>
      <c r="R41" s="414">
        <v>69</v>
      </c>
      <c r="S41" s="415">
        <v>0</v>
      </c>
      <c r="T41" s="414">
        <v>1538</v>
      </c>
      <c r="U41" s="698" t="s">
        <v>230</v>
      </c>
      <c r="V41" s="674"/>
    </row>
    <row r="42" spans="1:23" s="139" customFormat="1" ht="18" customHeight="1">
      <c r="A42" s="672" t="s">
        <v>544</v>
      </c>
      <c r="B42" s="669" t="s">
        <v>235</v>
      </c>
      <c r="C42" s="415">
        <v>373</v>
      </c>
      <c r="D42" s="415">
        <v>336</v>
      </c>
      <c r="E42" s="415">
        <v>290</v>
      </c>
      <c r="F42" s="414">
        <v>999</v>
      </c>
      <c r="G42" s="415">
        <v>300</v>
      </c>
      <c r="H42" s="415">
        <v>275</v>
      </c>
      <c r="I42" s="415">
        <v>262</v>
      </c>
      <c r="J42" s="415">
        <v>201</v>
      </c>
      <c r="K42" s="415">
        <v>172</v>
      </c>
      <c r="L42" s="415">
        <v>169</v>
      </c>
      <c r="M42" s="415">
        <v>141</v>
      </c>
      <c r="N42" s="415">
        <v>114</v>
      </c>
      <c r="O42" s="415">
        <v>106</v>
      </c>
      <c r="P42" s="415">
        <v>58</v>
      </c>
      <c r="Q42" s="414">
        <v>1798</v>
      </c>
      <c r="R42" s="414">
        <v>148</v>
      </c>
      <c r="S42" s="415">
        <v>0</v>
      </c>
      <c r="T42" s="414">
        <v>2945</v>
      </c>
      <c r="U42" s="698" t="s">
        <v>234</v>
      </c>
      <c r="V42" s="674" t="s">
        <v>610</v>
      </c>
    </row>
    <row r="43" spans="1:23" s="139" customFormat="1" ht="18" customHeight="1">
      <c r="A43" s="672"/>
      <c r="B43" s="669" t="s">
        <v>233</v>
      </c>
      <c r="C43" s="415">
        <v>187</v>
      </c>
      <c r="D43" s="415">
        <v>185</v>
      </c>
      <c r="E43" s="415">
        <v>150</v>
      </c>
      <c r="F43" s="414">
        <v>522</v>
      </c>
      <c r="G43" s="415">
        <v>162</v>
      </c>
      <c r="H43" s="415">
        <v>149</v>
      </c>
      <c r="I43" s="415">
        <v>127</v>
      </c>
      <c r="J43" s="415">
        <v>106</v>
      </c>
      <c r="K43" s="415">
        <v>78</v>
      </c>
      <c r="L43" s="415">
        <v>94</v>
      </c>
      <c r="M43" s="415">
        <v>68</v>
      </c>
      <c r="N43" s="415">
        <v>61</v>
      </c>
      <c r="O43" s="415">
        <v>46</v>
      </c>
      <c r="P43" s="415">
        <v>21</v>
      </c>
      <c r="Q43" s="414">
        <v>912</v>
      </c>
      <c r="R43" s="414">
        <v>59</v>
      </c>
      <c r="S43" s="415">
        <v>0</v>
      </c>
      <c r="T43" s="414">
        <v>1493</v>
      </c>
      <c r="U43" s="698" t="s">
        <v>232</v>
      </c>
      <c r="V43" s="674"/>
    </row>
    <row r="44" spans="1:23" s="139" customFormat="1" ht="18" customHeight="1">
      <c r="A44" s="672"/>
      <c r="B44" s="669" t="s">
        <v>231</v>
      </c>
      <c r="C44" s="415">
        <v>186</v>
      </c>
      <c r="D44" s="415">
        <v>151</v>
      </c>
      <c r="E44" s="415">
        <v>140</v>
      </c>
      <c r="F44" s="414">
        <v>477</v>
      </c>
      <c r="G44" s="415">
        <v>138</v>
      </c>
      <c r="H44" s="415">
        <v>126</v>
      </c>
      <c r="I44" s="415">
        <v>135</v>
      </c>
      <c r="J44" s="415">
        <v>95</v>
      </c>
      <c r="K44" s="415">
        <v>94</v>
      </c>
      <c r="L44" s="415">
        <v>75</v>
      </c>
      <c r="M44" s="415">
        <v>73</v>
      </c>
      <c r="N44" s="415">
        <v>53</v>
      </c>
      <c r="O44" s="415">
        <v>60</v>
      </c>
      <c r="P44" s="415">
        <v>37</v>
      </c>
      <c r="Q44" s="414">
        <v>886</v>
      </c>
      <c r="R44" s="414">
        <v>89</v>
      </c>
      <c r="S44" s="415">
        <v>0</v>
      </c>
      <c r="T44" s="414">
        <v>1452</v>
      </c>
      <c r="U44" s="698" t="s">
        <v>230</v>
      </c>
      <c r="V44" s="674"/>
    </row>
    <row r="45" spans="1:23" s="139" customFormat="1" ht="18" customHeight="1">
      <c r="A45" s="672" t="s">
        <v>545</v>
      </c>
      <c r="B45" s="669" t="s">
        <v>235</v>
      </c>
      <c r="C45" s="415">
        <v>931</v>
      </c>
      <c r="D45" s="415">
        <v>913</v>
      </c>
      <c r="E45" s="415">
        <v>959</v>
      </c>
      <c r="F45" s="414">
        <v>2803</v>
      </c>
      <c r="G45" s="415">
        <v>972</v>
      </c>
      <c r="H45" s="415">
        <v>901</v>
      </c>
      <c r="I45" s="415">
        <v>741</v>
      </c>
      <c r="J45" s="415">
        <v>505</v>
      </c>
      <c r="K45" s="415">
        <v>444</v>
      </c>
      <c r="L45" s="415">
        <v>514</v>
      </c>
      <c r="M45" s="415">
        <v>456</v>
      </c>
      <c r="N45" s="415">
        <v>445</v>
      </c>
      <c r="O45" s="415">
        <v>366</v>
      </c>
      <c r="P45" s="415">
        <v>193</v>
      </c>
      <c r="Q45" s="414">
        <v>5537</v>
      </c>
      <c r="R45" s="414">
        <v>455</v>
      </c>
      <c r="S45" s="415">
        <v>5</v>
      </c>
      <c r="T45" s="414">
        <v>8800</v>
      </c>
      <c r="U45" s="698" t="s">
        <v>234</v>
      </c>
      <c r="V45" s="674" t="s">
        <v>611</v>
      </c>
    </row>
    <row r="46" spans="1:23" s="139" customFormat="1" ht="18" customHeight="1">
      <c r="A46" s="672"/>
      <c r="B46" s="669" t="s">
        <v>233</v>
      </c>
      <c r="C46" s="415">
        <v>499</v>
      </c>
      <c r="D46" s="415">
        <v>466</v>
      </c>
      <c r="E46" s="415">
        <v>468</v>
      </c>
      <c r="F46" s="414">
        <v>1433</v>
      </c>
      <c r="G46" s="415">
        <v>494</v>
      </c>
      <c r="H46" s="415">
        <v>482</v>
      </c>
      <c r="I46" s="415">
        <v>414</v>
      </c>
      <c r="J46" s="415">
        <v>243</v>
      </c>
      <c r="K46" s="415">
        <v>219</v>
      </c>
      <c r="L46" s="415">
        <v>244</v>
      </c>
      <c r="M46" s="415">
        <v>226</v>
      </c>
      <c r="N46" s="415">
        <v>242</v>
      </c>
      <c r="O46" s="415">
        <v>210</v>
      </c>
      <c r="P46" s="415">
        <v>92</v>
      </c>
      <c r="Q46" s="414">
        <v>2866</v>
      </c>
      <c r="R46" s="414">
        <v>182</v>
      </c>
      <c r="S46" s="415">
        <v>2</v>
      </c>
      <c r="T46" s="414">
        <v>4483</v>
      </c>
      <c r="U46" s="698" t="s">
        <v>232</v>
      </c>
      <c r="V46" s="674"/>
    </row>
    <row r="47" spans="1:23" s="139" customFormat="1" ht="18" customHeight="1">
      <c r="A47" s="672"/>
      <c r="B47" s="669" t="s">
        <v>231</v>
      </c>
      <c r="C47" s="415">
        <v>432</v>
      </c>
      <c r="D47" s="415">
        <v>447</v>
      </c>
      <c r="E47" s="415">
        <v>491</v>
      </c>
      <c r="F47" s="414">
        <v>1370</v>
      </c>
      <c r="G47" s="415">
        <v>478</v>
      </c>
      <c r="H47" s="415">
        <v>419</v>
      </c>
      <c r="I47" s="415">
        <v>327</v>
      </c>
      <c r="J47" s="415">
        <v>262</v>
      </c>
      <c r="K47" s="415">
        <v>225</v>
      </c>
      <c r="L47" s="415">
        <v>270</v>
      </c>
      <c r="M47" s="415">
        <v>230</v>
      </c>
      <c r="N47" s="415">
        <v>203</v>
      </c>
      <c r="O47" s="415">
        <v>156</v>
      </c>
      <c r="P47" s="415">
        <v>101</v>
      </c>
      <c r="Q47" s="414">
        <v>2671</v>
      </c>
      <c r="R47" s="414">
        <v>273</v>
      </c>
      <c r="S47" s="415">
        <v>3</v>
      </c>
      <c r="T47" s="414">
        <v>4317</v>
      </c>
      <c r="U47" s="698" t="s">
        <v>230</v>
      </c>
      <c r="V47" s="674"/>
    </row>
    <row r="48" spans="1:23" s="139" customFormat="1" ht="18" customHeight="1">
      <c r="A48" s="672" t="s">
        <v>546</v>
      </c>
      <c r="B48" s="669" t="s">
        <v>235</v>
      </c>
      <c r="C48" s="415">
        <v>258</v>
      </c>
      <c r="D48" s="415">
        <v>255</v>
      </c>
      <c r="E48" s="415">
        <v>241</v>
      </c>
      <c r="F48" s="414">
        <v>754</v>
      </c>
      <c r="G48" s="415">
        <v>238</v>
      </c>
      <c r="H48" s="415">
        <v>205</v>
      </c>
      <c r="I48" s="415">
        <v>129</v>
      </c>
      <c r="J48" s="415">
        <v>100</v>
      </c>
      <c r="K48" s="415">
        <v>79</v>
      </c>
      <c r="L48" s="415">
        <v>105</v>
      </c>
      <c r="M48" s="415">
        <v>77</v>
      </c>
      <c r="N48" s="415">
        <v>76</v>
      </c>
      <c r="O48" s="415">
        <v>39</v>
      </c>
      <c r="P48" s="415">
        <v>29</v>
      </c>
      <c r="Q48" s="414">
        <v>1077</v>
      </c>
      <c r="R48" s="414">
        <v>55</v>
      </c>
      <c r="S48" s="415">
        <v>0</v>
      </c>
      <c r="T48" s="414">
        <v>1886</v>
      </c>
      <c r="U48" s="698" t="s">
        <v>234</v>
      </c>
      <c r="V48" s="674" t="s">
        <v>612</v>
      </c>
    </row>
    <row r="49" spans="1:22" s="139" customFormat="1" ht="18" customHeight="1">
      <c r="A49" s="672"/>
      <c r="B49" s="669" t="s">
        <v>233</v>
      </c>
      <c r="C49" s="415">
        <v>123</v>
      </c>
      <c r="D49" s="415">
        <v>136</v>
      </c>
      <c r="E49" s="415">
        <v>130</v>
      </c>
      <c r="F49" s="414">
        <v>389</v>
      </c>
      <c r="G49" s="415">
        <v>122</v>
      </c>
      <c r="H49" s="415">
        <v>108</v>
      </c>
      <c r="I49" s="415">
        <v>65</v>
      </c>
      <c r="J49" s="415">
        <v>51</v>
      </c>
      <c r="K49" s="415">
        <v>38</v>
      </c>
      <c r="L49" s="415">
        <v>54</v>
      </c>
      <c r="M49" s="415">
        <v>37</v>
      </c>
      <c r="N49" s="415">
        <v>41</v>
      </c>
      <c r="O49" s="415">
        <v>24</v>
      </c>
      <c r="P49" s="415">
        <v>16</v>
      </c>
      <c r="Q49" s="414">
        <v>556</v>
      </c>
      <c r="R49" s="414">
        <v>21</v>
      </c>
      <c r="S49" s="415">
        <v>0</v>
      </c>
      <c r="T49" s="414">
        <v>966</v>
      </c>
      <c r="U49" s="698" t="s">
        <v>232</v>
      </c>
      <c r="V49" s="674"/>
    </row>
    <row r="50" spans="1:22" s="139" customFormat="1" ht="18" customHeight="1">
      <c r="A50" s="672"/>
      <c r="B50" s="669" t="s">
        <v>231</v>
      </c>
      <c r="C50" s="415">
        <v>135</v>
      </c>
      <c r="D50" s="415">
        <v>119</v>
      </c>
      <c r="E50" s="415">
        <v>111</v>
      </c>
      <c r="F50" s="414">
        <v>365</v>
      </c>
      <c r="G50" s="415">
        <v>116</v>
      </c>
      <c r="H50" s="415">
        <v>97</v>
      </c>
      <c r="I50" s="415">
        <v>64</v>
      </c>
      <c r="J50" s="415">
        <v>49</v>
      </c>
      <c r="K50" s="415">
        <v>41</v>
      </c>
      <c r="L50" s="415">
        <v>51</v>
      </c>
      <c r="M50" s="415">
        <v>40</v>
      </c>
      <c r="N50" s="415">
        <v>35</v>
      </c>
      <c r="O50" s="415">
        <v>15</v>
      </c>
      <c r="P50" s="415">
        <v>13</v>
      </c>
      <c r="Q50" s="414">
        <v>521</v>
      </c>
      <c r="R50" s="414">
        <v>34</v>
      </c>
      <c r="S50" s="415">
        <v>0</v>
      </c>
      <c r="T50" s="414">
        <v>920</v>
      </c>
      <c r="U50" s="698" t="s">
        <v>230</v>
      </c>
      <c r="V50" s="674"/>
    </row>
    <row r="51" spans="1:22" s="139" customFormat="1" ht="18" customHeight="1">
      <c r="A51" s="672" t="s">
        <v>547</v>
      </c>
      <c r="B51" s="669" t="s">
        <v>235</v>
      </c>
      <c r="C51" s="415">
        <v>330</v>
      </c>
      <c r="D51" s="415">
        <v>271</v>
      </c>
      <c r="E51" s="415">
        <v>253</v>
      </c>
      <c r="F51" s="414">
        <v>854</v>
      </c>
      <c r="G51" s="415">
        <v>257</v>
      </c>
      <c r="H51" s="415">
        <v>252</v>
      </c>
      <c r="I51" s="415">
        <v>242</v>
      </c>
      <c r="J51" s="415">
        <v>176</v>
      </c>
      <c r="K51" s="415">
        <v>161</v>
      </c>
      <c r="L51" s="415">
        <v>124</v>
      </c>
      <c r="M51" s="415">
        <v>124</v>
      </c>
      <c r="N51" s="415">
        <v>104</v>
      </c>
      <c r="O51" s="415">
        <v>74</v>
      </c>
      <c r="P51" s="415">
        <v>54</v>
      </c>
      <c r="Q51" s="414">
        <v>1568</v>
      </c>
      <c r="R51" s="414">
        <v>111</v>
      </c>
      <c r="S51" s="415">
        <v>0</v>
      </c>
      <c r="T51" s="414">
        <v>2533</v>
      </c>
      <c r="U51" s="698" t="s">
        <v>234</v>
      </c>
      <c r="V51" s="674" t="s">
        <v>613</v>
      </c>
    </row>
    <row r="52" spans="1:22" s="139" customFormat="1" ht="18" customHeight="1">
      <c r="A52" s="672"/>
      <c r="B52" s="669" t="s">
        <v>233</v>
      </c>
      <c r="C52" s="415">
        <v>186</v>
      </c>
      <c r="D52" s="415">
        <v>130</v>
      </c>
      <c r="E52" s="415">
        <v>137</v>
      </c>
      <c r="F52" s="414">
        <v>453</v>
      </c>
      <c r="G52" s="415">
        <v>111</v>
      </c>
      <c r="H52" s="415">
        <v>125</v>
      </c>
      <c r="I52" s="415">
        <v>126</v>
      </c>
      <c r="J52" s="415">
        <v>86</v>
      </c>
      <c r="K52" s="415">
        <v>89</v>
      </c>
      <c r="L52" s="415">
        <v>67</v>
      </c>
      <c r="M52" s="415">
        <v>57</v>
      </c>
      <c r="N52" s="415">
        <v>59</v>
      </c>
      <c r="O52" s="415">
        <v>38</v>
      </c>
      <c r="P52" s="415">
        <v>25</v>
      </c>
      <c r="Q52" s="414">
        <v>783</v>
      </c>
      <c r="R52" s="414">
        <v>48</v>
      </c>
      <c r="S52" s="415">
        <v>0</v>
      </c>
      <c r="T52" s="414">
        <v>1284</v>
      </c>
      <c r="U52" s="698" t="s">
        <v>232</v>
      </c>
      <c r="V52" s="674"/>
    </row>
    <row r="53" spans="1:22" s="139" customFormat="1" ht="18" customHeight="1">
      <c r="A53" s="672"/>
      <c r="B53" s="669" t="s">
        <v>231</v>
      </c>
      <c r="C53" s="415">
        <v>144</v>
      </c>
      <c r="D53" s="415">
        <v>141</v>
      </c>
      <c r="E53" s="415">
        <v>116</v>
      </c>
      <c r="F53" s="414">
        <v>401</v>
      </c>
      <c r="G53" s="415">
        <v>146</v>
      </c>
      <c r="H53" s="415">
        <v>127</v>
      </c>
      <c r="I53" s="415">
        <v>116</v>
      </c>
      <c r="J53" s="415">
        <v>90</v>
      </c>
      <c r="K53" s="415">
        <v>72</v>
      </c>
      <c r="L53" s="415">
        <v>57</v>
      </c>
      <c r="M53" s="415">
        <v>67</v>
      </c>
      <c r="N53" s="415">
        <v>45</v>
      </c>
      <c r="O53" s="415">
        <v>36</v>
      </c>
      <c r="P53" s="415">
        <v>29</v>
      </c>
      <c r="Q53" s="414">
        <v>785</v>
      </c>
      <c r="R53" s="414">
        <v>63</v>
      </c>
      <c r="S53" s="415">
        <v>0</v>
      </c>
      <c r="T53" s="414">
        <v>1249</v>
      </c>
      <c r="U53" s="698" t="s">
        <v>230</v>
      </c>
      <c r="V53" s="674"/>
    </row>
    <row r="54" spans="1:22" s="139" customFormat="1" ht="18" customHeight="1">
      <c r="A54" s="672" t="s">
        <v>548</v>
      </c>
      <c r="B54" s="669" t="s">
        <v>235</v>
      </c>
      <c r="C54" s="415">
        <v>143</v>
      </c>
      <c r="D54" s="415">
        <v>138</v>
      </c>
      <c r="E54" s="415">
        <v>103</v>
      </c>
      <c r="F54" s="414">
        <v>384</v>
      </c>
      <c r="G54" s="415">
        <v>97</v>
      </c>
      <c r="H54" s="415">
        <v>80</v>
      </c>
      <c r="I54" s="415">
        <v>78</v>
      </c>
      <c r="J54" s="415">
        <v>76</v>
      </c>
      <c r="K54" s="415">
        <v>46</v>
      </c>
      <c r="L54" s="415">
        <v>40</v>
      </c>
      <c r="M54" s="415">
        <v>37</v>
      </c>
      <c r="N54" s="415">
        <v>27</v>
      </c>
      <c r="O54" s="415">
        <v>23</v>
      </c>
      <c r="P54" s="415">
        <v>15</v>
      </c>
      <c r="Q54" s="414">
        <v>519</v>
      </c>
      <c r="R54" s="414">
        <v>35</v>
      </c>
      <c r="S54" s="415">
        <v>0</v>
      </c>
      <c r="T54" s="414">
        <v>938</v>
      </c>
      <c r="U54" s="698" t="s">
        <v>234</v>
      </c>
      <c r="V54" s="674" t="s">
        <v>614</v>
      </c>
    </row>
    <row r="55" spans="1:22" s="139" customFormat="1" ht="18" customHeight="1">
      <c r="A55" s="672"/>
      <c r="B55" s="669" t="s">
        <v>233</v>
      </c>
      <c r="C55" s="415">
        <v>67</v>
      </c>
      <c r="D55" s="415">
        <v>62</v>
      </c>
      <c r="E55" s="415">
        <v>53</v>
      </c>
      <c r="F55" s="414">
        <v>182</v>
      </c>
      <c r="G55" s="415">
        <v>49</v>
      </c>
      <c r="H55" s="415">
        <v>35</v>
      </c>
      <c r="I55" s="415">
        <v>31</v>
      </c>
      <c r="J55" s="415">
        <v>35</v>
      </c>
      <c r="K55" s="415">
        <v>29</v>
      </c>
      <c r="L55" s="415">
        <v>21</v>
      </c>
      <c r="M55" s="415">
        <v>16</v>
      </c>
      <c r="N55" s="415">
        <v>15</v>
      </c>
      <c r="O55" s="415">
        <v>14</v>
      </c>
      <c r="P55" s="415">
        <v>3</v>
      </c>
      <c r="Q55" s="414">
        <v>248</v>
      </c>
      <c r="R55" s="414">
        <v>17</v>
      </c>
      <c r="S55" s="415">
        <v>0</v>
      </c>
      <c r="T55" s="414">
        <v>447</v>
      </c>
      <c r="U55" s="698" t="s">
        <v>232</v>
      </c>
      <c r="V55" s="674"/>
    </row>
    <row r="56" spans="1:22" s="139" customFormat="1" ht="18" customHeight="1">
      <c r="A56" s="672"/>
      <c r="B56" s="669" t="s">
        <v>231</v>
      </c>
      <c r="C56" s="415">
        <v>76</v>
      </c>
      <c r="D56" s="415">
        <v>76</v>
      </c>
      <c r="E56" s="415">
        <v>50</v>
      </c>
      <c r="F56" s="414">
        <v>202</v>
      </c>
      <c r="G56" s="415">
        <v>48</v>
      </c>
      <c r="H56" s="415">
        <v>45</v>
      </c>
      <c r="I56" s="415">
        <v>47</v>
      </c>
      <c r="J56" s="415">
        <v>41</v>
      </c>
      <c r="K56" s="415">
        <v>17</v>
      </c>
      <c r="L56" s="415">
        <v>19</v>
      </c>
      <c r="M56" s="415">
        <v>21</v>
      </c>
      <c r="N56" s="415">
        <v>12</v>
      </c>
      <c r="O56" s="415">
        <v>9</v>
      </c>
      <c r="P56" s="415">
        <v>12</v>
      </c>
      <c r="Q56" s="414">
        <v>271</v>
      </c>
      <c r="R56" s="414">
        <v>18</v>
      </c>
      <c r="S56" s="415">
        <v>0</v>
      </c>
      <c r="T56" s="414">
        <v>491</v>
      </c>
      <c r="U56" s="698" t="s">
        <v>230</v>
      </c>
      <c r="V56" s="674"/>
    </row>
    <row r="57" spans="1:22" s="139" customFormat="1" ht="18" customHeight="1">
      <c r="A57" s="672" t="s">
        <v>549</v>
      </c>
      <c r="B57" s="669" t="s">
        <v>235</v>
      </c>
      <c r="C57" s="415">
        <v>281</v>
      </c>
      <c r="D57" s="415">
        <v>275</v>
      </c>
      <c r="E57" s="415">
        <v>258</v>
      </c>
      <c r="F57" s="414">
        <v>814</v>
      </c>
      <c r="G57" s="415">
        <v>266</v>
      </c>
      <c r="H57" s="415">
        <v>236</v>
      </c>
      <c r="I57" s="415">
        <v>174</v>
      </c>
      <c r="J57" s="415">
        <v>162</v>
      </c>
      <c r="K57" s="415">
        <v>126</v>
      </c>
      <c r="L57" s="415">
        <v>116</v>
      </c>
      <c r="M57" s="415">
        <v>90</v>
      </c>
      <c r="N57" s="415">
        <v>86</v>
      </c>
      <c r="O57" s="415">
        <v>57</v>
      </c>
      <c r="P57" s="415">
        <v>44</v>
      </c>
      <c r="Q57" s="414">
        <v>1357</v>
      </c>
      <c r="R57" s="414">
        <v>69</v>
      </c>
      <c r="S57" s="415">
        <v>8</v>
      </c>
      <c r="T57" s="414">
        <v>2248</v>
      </c>
      <c r="U57" s="698" t="s">
        <v>234</v>
      </c>
      <c r="V57" s="674" t="s">
        <v>615</v>
      </c>
    </row>
    <row r="58" spans="1:22" s="139" customFormat="1" ht="18" customHeight="1">
      <c r="A58" s="672"/>
      <c r="B58" s="669" t="s">
        <v>233</v>
      </c>
      <c r="C58" s="415">
        <v>152</v>
      </c>
      <c r="D58" s="415">
        <v>143</v>
      </c>
      <c r="E58" s="415">
        <v>140</v>
      </c>
      <c r="F58" s="414">
        <v>435</v>
      </c>
      <c r="G58" s="415">
        <v>135</v>
      </c>
      <c r="H58" s="415">
        <v>126</v>
      </c>
      <c r="I58" s="415">
        <v>89</v>
      </c>
      <c r="J58" s="415">
        <v>78</v>
      </c>
      <c r="K58" s="415">
        <v>59</v>
      </c>
      <c r="L58" s="415">
        <v>62</v>
      </c>
      <c r="M58" s="415">
        <v>45</v>
      </c>
      <c r="N58" s="415">
        <v>48</v>
      </c>
      <c r="O58" s="415">
        <v>30</v>
      </c>
      <c r="P58" s="415">
        <v>20</v>
      </c>
      <c r="Q58" s="414">
        <v>692</v>
      </c>
      <c r="R58" s="414">
        <v>29</v>
      </c>
      <c r="S58" s="415">
        <v>5</v>
      </c>
      <c r="T58" s="414">
        <v>1161</v>
      </c>
      <c r="U58" s="698" t="s">
        <v>232</v>
      </c>
      <c r="V58" s="674"/>
    </row>
    <row r="59" spans="1:22" s="139" customFormat="1" ht="18" customHeight="1">
      <c r="A59" s="672"/>
      <c r="B59" s="669" t="s">
        <v>231</v>
      </c>
      <c r="C59" s="415">
        <v>129</v>
      </c>
      <c r="D59" s="415">
        <v>132</v>
      </c>
      <c r="E59" s="415">
        <v>118</v>
      </c>
      <c r="F59" s="414">
        <v>379</v>
      </c>
      <c r="G59" s="415">
        <v>131</v>
      </c>
      <c r="H59" s="415">
        <v>110</v>
      </c>
      <c r="I59" s="415">
        <v>85</v>
      </c>
      <c r="J59" s="415">
        <v>84</v>
      </c>
      <c r="K59" s="415">
        <v>67</v>
      </c>
      <c r="L59" s="415">
        <v>54</v>
      </c>
      <c r="M59" s="415">
        <v>45</v>
      </c>
      <c r="N59" s="415">
        <v>38</v>
      </c>
      <c r="O59" s="415">
        <v>27</v>
      </c>
      <c r="P59" s="415">
        <v>24</v>
      </c>
      <c r="Q59" s="414">
        <v>665</v>
      </c>
      <c r="R59" s="414">
        <v>40</v>
      </c>
      <c r="S59" s="415">
        <v>3</v>
      </c>
      <c r="T59" s="414">
        <v>1087</v>
      </c>
      <c r="U59" s="698" t="s">
        <v>230</v>
      </c>
      <c r="V59" s="674"/>
    </row>
    <row r="60" spans="1:22" s="139" customFormat="1" ht="18.75" customHeight="1">
      <c r="A60" s="672" t="s">
        <v>550</v>
      </c>
      <c r="B60" s="669" t="s">
        <v>235</v>
      </c>
      <c r="C60" s="415">
        <v>425</v>
      </c>
      <c r="D60" s="415">
        <v>411</v>
      </c>
      <c r="E60" s="415">
        <v>434</v>
      </c>
      <c r="F60" s="414">
        <v>1270</v>
      </c>
      <c r="G60" s="415">
        <v>395</v>
      </c>
      <c r="H60" s="415">
        <v>443</v>
      </c>
      <c r="I60" s="415">
        <v>323</v>
      </c>
      <c r="J60" s="415">
        <v>287</v>
      </c>
      <c r="K60" s="415">
        <v>225</v>
      </c>
      <c r="L60" s="415">
        <v>243</v>
      </c>
      <c r="M60" s="415">
        <v>221</v>
      </c>
      <c r="N60" s="415">
        <v>198</v>
      </c>
      <c r="O60" s="415">
        <v>150</v>
      </c>
      <c r="P60" s="415">
        <v>95</v>
      </c>
      <c r="Q60" s="414">
        <v>2580</v>
      </c>
      <c r="R60" s="414">
        <v>220</v>
      </c>
      <c r="S60" s="415">
        <v>3</v>
      </c>
      <c r="T60" s="414">
        <v>4073</v>
      </c>
      <c r="U60" s="698" t="s">
        <v>234</v>
      </c>
      <c r="V60" s="674" t="s">
        <v>616</v>
      </c>
    </row>
    <row r="61" spans="1:22" s="139" customFormat="1" ht="18" customHeight="1">
      <c r="A61" s="672"/>
      <c r="B61" s="669" t="s">
        <v>233</v>
      </c>
      <c r="C61" s="415">
        <v>232</v>
      </c>
      <c r="D61" s="415">
        <v>195</v>
      </c>
      <c r="E61" s="415">
        <v>231</v>
      </c>
      <c r="F61" s="414">
        <v>658</v>
      </c>
      <c r="G61" s="415">
        <v>196</v>
      </c>
      <c r="H61" s="415">
        <v>219</v>
      </c>
      <c r="I61" s="415">
        <v>179</v>
      </c>
      <c r="J61" s="415">
        <v>135</v>
      </c>
      <c r="K61" s="415">
        <v>96</v>
      </c>
      <c r="L61" s="415">
        <v>134</v>
      </c>
      <c r="M61" s="415">
        <v>115</v>
      </c>
      <c r="N61" s="415">
        <v>96</v>
      </c>
      <c r="O61" s="415">
        <v>81</v>
      </c>
      <c r="P61" s="415">
        <v>49</v>
      </c>
      <c r="Q61" s="414">
        <v>1300</v>
      </c>
      <c r="R61" s="414">
        <v>108</v>
      </c>
      <c r="S61" s="415">
        <v>2</v>
      </c>
      <c r="T61" s="414">
        <v>2068</v>
      </c>
      <c r="U61" s="698" t="s">
        <v>232</v>
      </c>
      <c r="V61" s="674"/>
    </row>
    <row r="62" spans="1:22" s="139" customFormat="1" ht="18" customHeight="1">
      <c r="A62" s="672"/>
      <c r="B62" s="669" t="s">
        <v>231</v>
      </c>
      <c r="C62" s="415">
        <v>193</v>
      </c>
      <c r="D62" s="415">
        <v>216</v>
      </c>
      <c r="E62" s="415">
        <v>203</v>
      </c>
      <c r="F62" s="414">
        <v>612</v>
      </c>
      <c r="G62" s="415">
        <v>199</v>
      </c>
      <c r="H62" s="415">
        <v>224</v>
      </c>
      <c r="I62" s="415">
        <v>144</v>
      </c>
      <c r="J62" s="415">
        <v>152</v>
      </c>
      <c r="K62" s="415">
        <v>129</v>
      </c>
      <c r="L62" s="415">
        <v>109</v>
      </c>
      <c r="M62" s="415">
        <v>106</v>
      </c>
      <c r="N62" s="415">
        <v>102</v>
      </c>
      <c r="O62" s="415">
        <v>69</v>
      </c>
      <c r="P62" s="415">
        <v>46</v>
      </c>
      <c r="Q62" s="414">
        <v>1280</v>
      </c>
      <c r="R62" s="414">
        <v>112</v>
      </c>
      <c r="S62" s="415">
        <v>1</v>
      </c>
      <c r="T62" s="414">
        <v>2005</v>
      </c>
      <c r="U62" s="698" t="s">
        <v>230</v>
      </c>
      <c r="V62" s="674"/>
    </row>
    <row r="63" spans="1:22" s="139" customFormat="1" ht="25.5" customHeight="1">
      <c r="A63" s="672" t="s">
        <v>551</v>
      </c>
      <c r="B63" s="669" t="s">
        <v>235</v>
      </c>
      <c r="C63" s="415">
        <v>203</v>
      </c>
      <c r="D63" s="415">
        <v>231</v>
      </c>
      <c r="E63" s="415">
        <v>182</v>
      </c>
      <c r="F63" s="414">
        <v>616</v>
      </c>
      <c r="G63" s="415">
        <v>152</v>
      </c>
      <c r="H63" s="415">
        <v>171</v>
      </c>
      <c r="I63" s="415">
        <v>135</v>
      </c>
      <c r="J63" s="415">
        <v>85</v>
      </c>
      <c r="K63" s="415">
        <v>82</v>
      </c>
      <c r="L63" s="415">
        <v>83</v>
      </c>
      <c r="M63" s="415">
        <v>88</v>
      </c>
      <c r="N63" s="415">
        <v>57</v>
      </c>
      <c r="O63" s="415">
        <v>44</v>
      </c>
      <c r="P63" s="415">
        <v>26</v>
      </c>
      <c r="Q63" s="414">
        <v>923</v>
      </c>
      <c r="R63" s="414">
        <v>58</v>
      </c>
      <c r="S63" s="415">
        <v>0</v>
      </c>
      <c r="T63" s="414">
        <v>1597</v>
      </c>
      <c r="U63" s="698" t="s">
        <v>234</v>
      </c>
      <c r="V63" s="674" t="s">
        <v>617</v>
      </c>
    </row>
    <row r="64" spans="1:22" s="139" customFormat="1" ht="18" customHeight="1">
      <c r="A64" s="672"/>
      <c r="B64" s="669" t="s">
        <v>233</v>
      </c>
      <c r="C64" s="415">
        <v>107</v>
      </c>
      <c r="D64" s="415">
        <v>115</v>
      </c>
      <c r="E64" s="415">
        <v>93</v>
      </c>
      <c r="F64" s="414">
        <v>315</v>
      </c>
      <c r="G64" s="415">
        <v>89</v>
      </c>
      <c r="H64" s="415">
        <v>87</v>
      </c>
      <c r="I64" s="415">
        <v>71</v>
      </c>
      <c r="J64" s="415">
        <v>43</v>
      </c>
      <c r="K64" s="415">
        <v>44</v>
      </c>
      <c r="L64" s="415">
        <v>42</v>
      </c>
      <c r="M64" s="415">
        <v>43</v>
      </c>
      <c r="N64" s="415">
        <v>27</v>
      </c>
      <c r="O64" s="415">
        <v>19</v>
      </c>
      <c r="P64" s="415">
        <v>13</v>
      </c>
      <c r="Q64" s="414">
        <v>478</v>
      </c>
      <c r="R64" s="414">
        <v>25</v>
      </c>
      <c r="S64" s="415">
        <v>0</v>
      </c>
      <c r="T64" s="414">
        <v>818</v>
      </c>
      <c r="U64" s="698" t="s">
        <v>232</v>
      </c>
      <c r="V64" s="674"/>
    </row>
    <row r="65" spans="1:22" s="139" customFormat="1" ht="18" customHeight="1">
      <c r="A65" s="672"/>
      <c r="B65" s="669" t="s">
        <v>231</v>
      </c>
      <c r="C65" s="415">
        <v>96</v>
      </c>
      <c r="D65" s="415">
        <v>116</v>
      </c>
      <c r="E65" s="415">
        <v>89</v>
      </c>
      <c r="F65" s="414">
        <v>301</v>
      </c>
      <c r="G65" s="415">
        <v>63</v>
      </c>
      <c r="H65" s="415">
        <v>84</v>
      </c>
      <c r="I65" s="415">
        <v>64</v>
      </c>
      <c r="J65" s="415">
        <v>42</v>
      </c>
      <c r="K65" s="415">
        <v>38</v>
      </c>
      <c r="L65" s="415">
        <v>41</v>
      </c>
      <c r="M65" s="415">
        <v>45</v>
      </c>
      <c r="N65" s="415">
        <v>30</v>
      </c>
      <c r="O65" s="415">
        <v>25</v>
      </c>
      <c r="P65" s="415">
        <v>13</v>
      </c>
      <c r="Q65" s="414">
        <v>445</v>
      </c>
      <c r="R65" s="414">
        <v>33</v>
      </c>
      <c r="S65" s="415">
        <v>0</v>
      </c>
      <c r="T65" s="414">
        <v>779</v>
      </c>
      <c r="U65" s="698" t="s">
        <v>230</v>
      </c>
      <c r="V65" s="674"/>
    </row>
    <row r="66" spans="1:22" s="139" customFormat="1" ht="18" customHeight="1">
      <c r="A66" s="672" t="s">
        <v>552</v>
      </c>
      <c r="B66" s="669" t="s">
        <v>235</v>
      </c>
      <c r="C66" s="415">
        <v>129</v>
      </c>
      <c r="D66" s="415">
        <v>130</v>
      </c>
      <c r="E66" s="415">
        <v>118</v>
      </c>
      <c r="F66" s="414">
        <v>377</v>
      </c>
      <c r="G66" s="415">
        <v>142</v>
      </c>
      <c r="H66" s="415">
        <v>142</v>
      </c>
      <c r="I66" s="415">
        <v>127</v>
      </c>
      <c r="J66" s="415">
        <v>101</v>
      </c>
      <c r="K66" s="415">
        <v>66</v>
      </c>
      <c r="L66" s="415">
        <v>67</v>
      </c>
      <c r="M66" s="415">
        <v>54</v>
      </c>
      <c r="N66" s="415">
        <v>77</v>
      </c>
      <c r="O66" s="415">
        <v>68</v>
      </c>
      <c r="P66" s="415">
        <v>28</v>
      </c>
      <c r="Q66" s="414">
        <v>872</v>
      </c>
      <c r="R66" s="414">
        <v>61</v>
      </c>
      <c r="S66" s="415">
        <v>0</v>
      </c>
      <c r="T66" s="667">
        <v>1310</v>
      </c>
      <c r="U66" s="698" t="s">
        <v>234</v>
      </c>
      <c r="V66" s="674" t="s">
        <v>618</v>
      </c>
    </row>
    <row r="67" spans="1:22" s="139" customFormat="1" ht="18" customHeight="1">
      <c r="A67" s="660"/>
      <c r="B67" s="669" t="s">
        <v>233</v>
      </c>
      <c r="C67" s="415">
        <v>68</v>
      </c>
      <c r="D67" s="415">
        <v>71</v>
      </c>
      <c r="E67" s="415">
        <v>64</v>
      </c>
      <c r="F67" s="414">
        <v>203</v>
      </c>
      <c r="G67" s="415">
        <v>73</v>
      </c>
      <c r="H67" s="415">
        <v>73</v>
      </c>
      <c r="I67" s="415">
        <v>67</v>
      </c>
      <c r="J67" s="415">
        <v>59</v>
      </c>
      <c r="K67" s="415">
        <v>25</v>
      </c>
      <c r="L67" s="415">
        <v>32</v>
      </c>
      <c r="M67" s="415">
        <v>32</v>
      </c>
      <c r="N67" s="415">
        <v>26</v>
      </c>
      <c r="O67" s="415">
        <v>38</v>
      </c>
      <c r="P67" s="415">
        <v>11</v>
      </c>
      <c r="Q67" s="414">
        <v>436</v>
      </c>
      <c r="R67" s="414">
        <v>26</v>
      </c>
      <c r="S67" s="415">
        <v>0</v>
      </c>
      <c r="T67" s="667">
        <v>665</v>
      </c>
      <c r="U67" s="698" t="s">
        <v>232</v>
      </c>
      <c r="V67" s="674"/>
    </row>
    <row r="68" spans="1:22" s="139" customFormat="1" ht="18" customHeight="1">
      <c r="A68" s="434"/>
      <c r="B68" s="305" t="s">
        <v>231</v>
      </c>
      <c r="C68" s="416">
        <v>61</v>
      </c>
      <c r="D68" s="416">
        <v>59</v>
      </c>
      <c r="E68" s="416">
        <v>54</v>
      </c>
      <c r="F68" s="417">
        <v>174</v>
      </c>
      <c r="G68" s="416">
        <v>69</v>
      </c>
      <c r="H68" s="416">
        <v>69</v>
      </c>
      <c r="I68" s="416">
        <v>60</v>
      </c>
      <c r="J68" s="416">
        <v>42</v>
      </c>
      <c r="K68" s="416">
        <v>41</v>
      </c>
      <c r="L68" s="416">
        <v>35</v>
      </c>
      <c r="M68" s="416">
        <v>22</v>
      </c>
      <c r="N68" s="416">
        <v>51</v>
      </c>
      <c r="O68" s="416">
        <v>30</v>
      </c>
      <c r="P68" s="416">
        <v>17</v>
      </c>
      <c r="Q68" s="417">
        <v>436</v>
      </c>
      <c r="R68" s="417">
        <v>35</v>
      </c>
      <c r="S68" s="416">
        <v>0</v>
      </c>
      <c r="T68" s="702">
        <v>645</v>
      </c>
      <c r="U68" s="306" t="s">
        <v>230</v>
      </c>
      <c r="V68" s="675"/>
    </row>
    <row r="69" spans="1:22" s="139" customFormat="1" ht="18" customHeight="1">
      <c r="A69" s="703" t="s">
        <v>553</v>
      </c>
      <c r="B69" s="704" t="s">
        <v>235</v>
      </c>
      <c r="C69" s="705">
        <v>419</v>
      </c>
      <c r="D69" s="705">
        <v>374</v>
      </c>
      <c r="E69" s="705">
        <v>377</v>
      </c>
      <c r="F69" s="706">
        <v>1170</v>
      </c>
      <c r="G69" s="705">
        <v>410</v>
      </c>
      <c r="H69" s="705">
        <v>418</v>
      </c>
      <c r="I69" s="705">
        <v>322</v>
      </c>
      <c r="J69" s="705">
        <v>179</v>
      </c>
      <c r="K69" s="705">
        <v>175</v>
      </c>
      <c r="L69" s="705">
        <v>203</v>
      </c>
      <c r="M69" s="705">
        <v>200</v>
      </c>
      <c r="N69" s="705">
        <v>188</v>
      </c>
      <c r="O69" s="705">
        <v>106</v>
      </c>
      <c r="P69" s="705">
        <v>62</v>
      </c>
      <c r="Q69" s="706">
        <v>2263</v>
      </c>
      <c r="R69" s="706">
        <v>150</v>
      </c>
      <c r="S69" s="705">
        <v>0</v>
      </c>
      <c r="T69" s="707">
        <v>3583</v>
      </c>
      <c r="U69" s="708" t="s">
        <v>234</v>
      </c>
      <c r="V69" s="709" t="s">
        <v>619</v>
      </c>
    </row>
    <row r="70" spans="1:22" s="139" customFormat="1" ht="18" customHeight="1">
      <c r="A70" s="672"/>
      <c r="B70" s="669" t="s">
        <v>233</v>
      </c>
      <c r="C70" s="415">
        <v>219</v>
      </c>
      <c r="D70" s="415">
        <v>185</v>
      </c>
      <c r="E70" s="415">
        <v>194</v>
      </c>
      <c r="F70" s="414">
        <v>598</v>
      </c>
      <c r="G70" s="415">
        <v>201</v>
      </c>
      <c r="H70" s="415">
        <v>231</v>
      </c>
      <c r="I70" s="415">
        <v>186</v>
      </c>
      <c r="J70" s="415">
        <v>109</v>
      </c>
      <c r="K70" s="415">
        <v>83</v>
      </c>
      <c r="L70" s="415">
        <v>100</v>
      </c>
      <c r="M70" s="415">
        <v>100</v>
      </c>
      <c r="N70" s="415">
        <v>91</v>
      </c>
      <c r="O70" s="415">
        <v>56</v>
      </c>
      <c r="P70" s="415">
        <v>28</v>
      </c>
      <c r="Q70" s="414">
        <v>1185</v>
      </c>
      <c r="R70" s="414">
        <v>53</v>
      </c>
      <c r="S70" s="415">
        <v>0</v>
      </c>
      <c r="T70" s="414">
        <v>1836</v>
      </c>
      <c r="U70" s="698" t="s">
        <v>232</v>
      </c>
      <c r="V70" s="674"/>
    </row>
    <row r="71" spans="1:22" s="139" customFormat="1" ht="18" customHeight="1">
      <c r="A71" s="672"/>
      <c r="B71" s="669" t="s">
        <v>231</v>
      </c>
      <c r="C71" s="415">
        <v>200</v>
      </c>
      <c r="D71" s="415">
        <v>189</v>
      </c>
      <c r="E71" s="415">
        <v>183</v>
      </c>
      <c r="F71" s="414">
        <v>572</v>
      </c>
      <c r="G71" s="415">
        <v>209</v>
      </c>
      <c r="H71" s="415">
        <v>187</v>
      </c>
      <c r="I71" s="415">
        <v>136</v>
      </c>
      <c r="J71" s="415">
        <v>70</v>
      </c>
      <c r="K71" s="415">
        <v>92</v>
      </c>
      <c r="L71" s="415">
        <v>103</v>
      </c>
      <c r="M71" s="415">
        <v>100</v>
      </c>
      <c r="N71" s="415">
        <v>97</v>
      </c>
      <c r="O71" s="415">
        <v>50</v>
      </c>
      <c r="P71" s="415">
        <v>34</v>
      </c>
      <c r="Q71" s="414">
        <v>1078</v>
      </c>
      <c r="R71" s="414">
        <v>97</v>
      </c>
      <c r="S71" s="415">
        <v>0</v>
      </c>
      <c r="T71" s="414">
        <v>1747</v>
      </c>
      <c r="U71" s="698" t="s">
        <v>230</v>
      </c>
      <c r="V71" s="674"/>
    </row>
    <row r="72" spans="1:22" s="140" customFormat="1" ht="18" customHeight="1">
      <c r="A72" s="672" t="s">
        <v>554</v>
      </c>
      <c r="B72" s="669" t="s">
        <v>235</v>
      </c>
      <c r="C72" s="415">
        <v>49</v>
      </c>
      <c r="D72" s="415">
        <v>51</v>
      </c>
      <c r="E72" s="415">
        <v>37</v>
      </c>
      <c r="F72" s="414">
        <v>137</v>
      </c>
      <c r="G72" s="415">
        <v>37</v>
      </c>
      <c r="H72" s="415">
        <v>30</v>
      </c>
      <c r="I72" s="415">
        <v>16</v>
      </c>
      <c r="J72" s="415">
        <v>17</v>
      </c>
      <c r="K72" s="415">
        <v>20</v>
      </c>
      <c r="L72" s="415">
        <v>17</v>
      </c>
      <c r="M72" s="415">
        <v>13</v>
      </c>
      <c r="N72" s="415">
        <v>5</v>
      </c>
      <c r="O72" s="415">
        <v>7</v>
      </c>
      <c r="P72" s="415">
        <v>2</v>
      </c>
      <c r="Q72" s="414">
        <v>164</v>
      </c>
      <c r="R72" s="414">
        <v>12</v>
      </c>
      <c r="S72" s="415">
        <v>0</v>
      </c>
      <c r="T72" s="414">
        <v>313</v>
      </c>
      <c r="U72" s="698" t="s">
        <v>234</v>
      </c>
      <c r="V72" s="674" t="s">
        <v>620</v>
      </c>
    </row>
    <row r="73" spans="1:22" s="140" customFormat="1" ht="18" customHeight="1">
      <c r="A73" s="672"/>
      <c r="B73" s="669" t="s">
        <v>233</v>
      </c>
      <c r="C73" s="415">
        <v>23</v>
      </c>
      <c r="D73" s="415">
        <v>25</v>
      </c>
      <c r="E73" s="415">
        <v>21</v>
      </c>
      <c r="F73" s="414">
        <v>69</v>
      </c>
      <c r="G73" s="415">
        <v>21</v>
      </c>
      <c r="H73" s="415">
        <v>14</v>
      </c>
      <c r="I73" s="415">
        <v>8</v>
      </c>
      <c r="J73" s="415">
        <v>8</v>
      </c>
      <c r="K73" s="415">
        <v>8</v>
      </c>
      <c r="L73" s="415">
        <v>9</v>
      </c>
      <c r="M73" s="415">
        <v>9</v>
      </c>
      <c r="N73" s="415">
        <v>1</v>
      </c>
      <c r="O73" s="415">
        <v>3</v>
      </c>
      <c r="P73" s="415">
        <v>1</v>
      </c>
      <c r="Q73" s="414">
        <v>82</v>
      </c>
      <c r="R73" s="414">
        <v>4</v>
      </c>
      <c r="S73" s="415">
        <v>0</v>
      </c>
      <c r="T73" s="414">
        <v>155</v>
      </c>
      <c r="U73" s="698" t="s">
        <v>232</v>
      </c>
      <c r="V73" s="674"/>
    </row>
    <row r="74" spans="1:22" s="140" customFormat="1" ht="18" customHeight="1">
      <c r="A74" s="672"/>
      <c r="B74" s="669" t="s">
        <v>231</v>
      </c>
      <c r="C74" s="415">
        <v>26</v>
      </c>
      <c r="D74" s="415">
        <v>26</v>
      </c>
      <c r="E74" s="415">
        <v>16</v>
      </c>
      <c r="F74" s="414">
        <v>68</v>
      </c>
      <c r="G74" s="415">
        <v>16</v>
      </c>
      <c r="H74" s="415">
        <v>16</v>
      </c>
      <c r="I74" s="415">
        <v>8</v>
      </c>
      <c r="J74" s="415">
        <v>9</v>
      </c>
      <c r="K74" s="415">
        <v>12</v>
      </c>
      <c r="L74" s="415">
        <v>8</v>
      </c>
      <c r="M74" s="415">
        <v>4</v>
      </c>
      <c r="N74" s="415">
        <v>4</v>
      </c>
      <c r="O74" s="415">
        <v>4</v>
      </c>
      <c r="P74" s="415">
        <v>1</v>
      </c>
      <c r="Q74" s="414">
        <v>82</v>
      </c>
      <c r="R74" s="414">
        <v>8</v>
      </c>
      <c r="S74" s="415">
        <v>0</v>
      </c>
      <c r="T74" s="414">
        <v>158</v>
      </c>
      <c r="U74" s="698" t="s">
        <v>230</v>
      </c>
      <c r="V74" s="674"/>
    </row>
    <row r="75" spans="1:22" s="140" customFormat="1" ht="18" customHeight="1">
      <c r="A75" s="672" t="s">
        <v>555</v>
      </c>
      <c r="B75" s="669" t="s">
        <v>235</v>
      </c>
      <c r="C75" s="415">
        <v>454</v>
      </c>
      <c r="D75" s="415">
        <v>434</v>
      </c>
      <c r="E75" s="415">
        <v>372</v>
      </c>
      <c r="F75" s="414">
        <v>1260</v>
      </c>
      <c r="G75" s="415">
        <v>324</v>
      </c>
      <c r="H75" s="415">
        <v>318</v>
      </c>
      <c r="I75" s="415">
        <v>324</v>
      </c>
      <c r="J75" s="415">
        <v>240</v>
      </c>
      <c r="K75" s="415">
        <v>208</v>
      </c>
      <c r="L75" s="415">
        <v>182</v>
      </c>
      <c r="M75" s="415">
        <v>162</v>
      </c>
      <c r="N75" s="415">
        <v>145</v>
      </c>
      <c r="O75" s="415">
        <v>89</v>
      </c>
      <c r="P75" s="415">
        <v>57</v>
      </c>
      <c r="Q75" s="414">
        <v>2049</v>
      </c>
      <c r="R75" s="414">
        <v>126</v>
      </c>
      <c r="S75" s="415">
        <v>0</v>
      </c>
      <c r="T75" s="414">
        <v>3435</v>
      </c>
      <c r="U75" s="698" t="s">
        <v>234</v>
      </c>
      <c r="V75" s="674" t="s">
        <v>621</v>
      </c>
    </row>
    <row r="76" spans="1:22" s="140" customFormat="1" ht="18" customHeight="1">
      <c r="A76" s="672"/>
      <c r="B76" s="669" t="s">
        <v>233</v>
      </c>
      <c r="C76" s="415">
        <v>238</v>
      </c>
      <c r="D76" s="415">
        <v>233</v>
      </c>
      <c r="E76" s="415">
        <v>194</v>
      </c>
      <c r="F76" s="414">
        <v>665</v>
      </c>
      <c r="G76" s="415">
        <v>170</v>
      </c>
      <c r="H76" s="415">
        <v>145</v>
      </c>
      <c r="I76" s="415">
        <v>155</v>
      </c>
      <c r="J76" s="415">
        <v>124</v>
      </c>
      <c r="K76" s="415">
        <v>93</v>
      </c>
      <c r="L76" s="415">
        <v>90</v>
      </c>
      <c r="M76" s="415">
        <v>76</v>
      </c>
      <c r="N76" s="415">
        <v>72</v>
      </c>
      <c r="O76" s="415">
        <v>42</v>
      </c>
      <c r="P76" s="415">
        <v>30</v>
      </c>
      <c r="Q76" s="414">
        <v>997</v>
      </c>
      <c r="R76" s="414">
        <v>51</v>
      </c>
      <c r="S76" s="415">
        <v>0</v>
      </c>
      <c r="T76" s="414">
        <v>1713</v>
      </c>
      <c r="U76" s="698" t="s">
        <v>232</v>
      </c>
      <c r="V76" s="674"/>
    </row>
    <row r="77" spans="1:22" s="140" customFormat="1" ht="18" customHeight="1">
      <c r="A77" s="672"/>
      <c r="B77" s="669" t="s">
        <v>231</v>
      </c>
      <c r="C77" s="415">
        <v>216</v>
      </c>
      <c r="D77" s="415">
        <v>201</v>
      </c>
      <c r="E77" s="415">
        <v>178</v>
      </c>
      <c r="F77" s="414">
        <v>595</v>
      </c>
      <c r="G77" s="415">
        <v>154</v>
      </c>
      <c r="H77" s="415">
        <v>173</v>
      </c>
      <c r="I77" s="415">
        <v>169</v>
      </c>
      <c r="J77" s="415">
        <v>116</v>
      </c>
      <c r="K77" s="415">
        <v>115</v>
      </c>
      <c r="L77" s="415">
        <v>92</v>
      </c>
      <c r="M77" s="415">
        <v>86</v>
      </c>
      <c r="N77" s="415">
        <v>73</v>
      </c>
      <c r="O77" s="415">
        <v>47</v>
      </c>
      <c r="P77" s="415">
        <v>27</v>
      </c>
      <c r="Q77" s="414">
        <v>1052</v>
      </c>
      <c r="R77" s="414">
        <v>75</v>
      </c>
      <c r="S77" s="415">
        <v>0</v>
      </c>
      <c r="T77" s="414">
        <v>1722</v>
      </c>
      <c r="U77" s="698" t="s">
        <v>230</v>
      </c>
      <c r="V77" s="674"/>
    </row>
    <row r="78" spans="1:22" s="141" customFormat="1" ht="18" customHeight="1">
      <c r="A78" s="672" t="s">
        <v>556</v>
      </c>
      <c r="B78" s="669" t="s">
        <v>235</v>
      </c>
      <c r="C78" s="415">
        <v>17145</v>
      </c>
      <c r="D78" s="415">
        <v>17461</v>
      </c>
      <c r="E78" s="415">
        <v>16644</v>
      </c>
      <c r="F78" s="414">
        <v>51250</v>
      </c>
      <c r="G78" s="415">
        <v>16534</v>
      </c>
      <c r="H78" s="415">
        <v>15388</v>
      </c>
      <c r="I78" s="415">
        <v>12728</v>
      </c>
      <c r="J78" s="415">
        <v>9950</v>
      </c>
      <c r="K78" s="415">
        <v>9484</v>
      </c>
      <c r="L78" s="415">
        <v>8780</v>
      </c>
      <c r="M78" s="415">
        <v>7913</v>
      </c>
      <c r="N78" s="415">
        <v>7613</v>
      </c>
      <c r="O78" s="415">
        <v>5578</v>
      </c>
      <c r="P78" s="415">
        <v>3486</v>
      </c>
      <c r="Q78" s="414">
        <v>97454</v>
      </c>
      <c r="R78" s="414">
        <v>7265</v>
      </c>
      <c r="S78" s="415">
        <v>187</v>
      </c>
      <c r="T78" s="414">
        <v>156156</v>
      </c>
      <c r="U78" s="698" t="s">
        <v>234</v>
      </c>
      <c r="V78" s="674" t="s">
        <v>622</v>
      </c>
    </row>
    <row r="79" spans="1:22" s="140" customFormat="1" ht="18" customHeight="1">
      <c r="A79" s="672"/>
      <c r="B79" s="669" t="s">
        <v>233</v>
      </c>
      <c r="C79" s="415">
        <v>8828</v>
      </c>
      <c r="D79" s="415">
        <v>8931</v>
      </c>
      <c r="E79" s="415">
        <v>8545</v>
      </c>
      <c r="F79" s="414">
        <v>26304</v>
      </c>
      <c r="G79" s="415">
        <v>8464</v>
      </c>
      <c r="H79" s="415">
        <v>7852</v>
      </c>
      <c r="I79" s="415">
        <v>6384</v>
      </c>
      <c r="J79" s="415">
        <v>4762</v>
      </c>
      <c r="K79" s="415">
        <v>4621</v>
      </c>
      <c r="L79" s="415">
        <v>4256</v>
      </c>
      <c r="M79" s="415">
        <v>3996</v>
      </c>
      <c r="N79" s="415">
        <v>3893</v>
      </c>
      <c r="O79" s="415">
        <v>2946</v>
      </c>
      <c r="P79" s="415">
        <v>1786</v>
      </c>
      <c r="Q79" s="414">
        <v>48960</v>
      </c>
      <c r="R79" s="414">
        <v>3337</v>
      </c>
      <c r="S79" s="415">
        <v>95</v>
      </c>
      <c r="T79" s="414">
        <v>78696</v>
      </c>
      <c r="U79" s="698" t="s">
        <v>232</v>
      </c>
      <c r="V79" s="674"/>
    </row>
    <row r="80" spans="1:22" s="140" customFormat="1" ht="18" customHeight="1">
      <c r="A80" s="672"/>
      <c r="B80" s="669" t="s">
        <v>231</v>
      </c>
      <c r="C80" s="415">
        <v>8317</v>
      </c>
      <c r="D80" s="415">
        <v>8530</v>
      </c>
      <c r="E80" s="415">
        <v>8099</v>
      </c>
      <c r="F80" s="414">
        <v>24946</v>
      </c>
      <c r="G80" s="415">
        <v>8070</v>
      </c>
      <c r="H80" s="415">
        <v>7536</v>
      </c>
      <c r="I80" s="415">
        <v>6344</v>
      </c>
      <c r="J80" s="415">
        <v>5188</v>
      </c>
      <c r="K80" s="415">
        <v>4863</v>
      </c>
      <c r="L80" s="415">
        <v>4524</v>
      </c>
      <c r="M80" s="415">
        <v>3917</v>
      </c>
      <c r="N80" s="415">
        <v>3720</v>
      </c>
      <c r="O80" s="415">
        <v>2632</v>
      </c>
      <c r="P80" s="415">
        <v>1700</v>
      </c>
      <c r="Q80" s="414">
        <v>48494</v>
      </c>
      <c r="R80" s="414">
        <v>3928</v>
      </c>
      <c r="S80" s="415">
        <v>92</v>
      </c>
      <c r="T80" s="414">
        <v>77460</v>
      </c>
      <c r="U80" s="698" t="s">
        <v>230</v>
      </c>
      <c r="V80" s="674"/>
    </row>
    <row r="81" spans="1:22" s="140" customFormat="1" ht="18" customHeight="1">
      <c r="A81" s="672" t="s">
        <v>557</v>
      </c>
      <c r="B81" s="669" t="s">
        <v>235</v>
      </c>
      <c r="C81" s="415">
        <v>782</v>
      </c>
      <c r="D81" s="415">
        <v>806</v>
      </c>
      <c r="E81" s="415">
        <v>775</v>
      </c>
      <c r="F81" s="414">
        <v>2363</v>
      </c>
      <c r="G81" s="415">
        <v>736</v>
      </c>
      <c r="H81" s="415">
        <v>636</v>
      </c>
      <c r="I81" s="415">
        <v>555</v>
      </c>
      <c r="J81" s="415">
        <v>388</v>
      </c>
      <c r="K81" s="415">
        <v>367</v>
      </c>
      <c r="L81" s="415">
        <v>351</v>
      </c>
      <c r="M81" s="415">
        <v>312</v>
      </c>
      <c r="N81" s="415">
        <v>269</v>
      </c>
      <c r="O81" s="415">
        <v>178</v>
      </c>
      <c r="P81" s="415">
        <v>127</v>
      </c>
      <c r="Q81" s="414">
        <v>3919</v>
      </c>
      <c r="R81" s="414">
        <v>246</v>
      </c>
      <c r="S81" s="415">
        <v>0</v>
      </c>
      <c r="T81" s="414">
        <v>6528</v>
      </c>
      <c r="U81" s="698" t="s">
        <v>234</v>
      </c>
      <c r="V81" s="677" t="s">
        <v>623</v>
      </c>
    </row>
    <row r="82" spans="1:22" s="140" customFormat="1" ht="18" customHeight="1">
      <c r="A82" s="672"/>
      <c r="B82" s="669" t="s">
        <v>233</v>
      </c>
      <c r="C82" s="415">
        <v>402</v>
      </c>
      <c r="D82" s="415">
        <v>409</v>
      </c>
      <c r="E82" s="415">
        <v>360</v>
      </c>
      <c r="F82" s="414">
        <v>1171</v>
      </c>
      <c r="G82" s="415">
        <v>356</v>
      </c>
      <c r="H82" s="415">
        <v>323</v>
      </c>
      <c r="I82" s="415">
        <v>298</v>
      </c>
      <c r="J82" s="415">
        <v>189</v>
      </c>
      <c r="K82" s="415">
        <v>174</v>
      </c>
      <c r="L82" s="415">
        <v>164</v>
      </c>
      <c r="M82" s="415">
        <v>169</v>
      </c>
      <c r="N82" s="415">
        <v>123</v>
      </c>
      <c r="O82" s="415">
        <v>81</v>
      </c>
      <c r="P82" s="415">
        <v>56</v>
      </c>
      <c r="Q82" s="414">
        <v>1933</v>
      </c>
      <c r="R82" s="414">
        <v>110</v>
      </c>
      <c r="S82" s="415">
        <v>0</v>
      </c>
      <c r="T82" s="414">
        <v>3214</v>
      </c>
      <c r="U82" s="698" t="s">
        <v>232</v>
      </c>
      <c r="V82" s="674"/>
    </row>
    <row r="83" spans="1:22" s="140" customFormat="1" ht="18" customHeight="1">
      <c r="A83" s="672"/>
      <c r="B83" s="669" t="s">
        <v>231</v>
      </c>
      <c r="C83" s="415">
        <v>380</v>
      </c>
      <c r="D83" s="415">
        <v>397</v>
      </c>
      <c r="E83" s="415">
        <v>415</v>
      </c>
      <c r="F83" s="414">
        <v>1192</v>
      </c>
      <c r="G83" s="415">
        <v>380</v>
      </c>
      <c r="H83" s="415">
        <v>313</v>
      </c>
      <c r="I83" s="415">
        <v>257</v>
      </c>
      <c r="J83" s="415">
        <v>199</v>
      </c>
      <c r="K83" s="415">
        <v>193</v>
      </c>
      <c r="L83" s="415">
        <v>187</v>
      </c>
      <c r="M83" s="415">
        <v>143</v>
      </c>
      <c r="N83" s="415">
        <v>146</v>
      </c>
      <c r="O83" s="415">
        <v>97</v>
      </c>
      <c r="P83" s="415">
        <v>71</v>
      </c>
      <c r="Q83" s="414">
        <v>1986</v>
      </c>
      <c r="R83" s="414">
        <v>136</v>
      </c>
      <c r="S83" s="415">
        <v>0</v>
      </c>
      <c r="T83" s="414">
        <v>3314</v>
      </c>
      <c r="U83" s="698" t="s">
        <v>230</v>
      </c>
      <c r="V83" s="674"/>
    </row>
    <row r="84" spans="1:22" s="140" customFormat="1" ht="18" customHeight="1">
      <c r="A84" s="672" t="s">
        <v>558</v>
      </c>
      <c r="B84" s="669" t="s">
        <v>235</v>
      </c>
      <c r="C84" s="415">
        <v>629</v>
      </c>
      <c r="D84" s="415">
        <v>529</v>
      </c>
      <c r="E84" s="415">
        <v>572</v>
      </c>
      <c r="F84" s="414">
        <v>1730</v>
      </c>
      <c r="G84" s="415">
        <v>488</v>
      </c>
      <c r="H84" s="415">
        <v>503</v>
      </c>
      <c r="I84" s="415">
        <v>432</v>
      </c>
      <c r="J84" s="415">
        <v>295</v>
      </c>
      <c r="K84" s="415">
        <v>263</v>
      </c>
      <c r="L84" s="415">
        <v>246</v>
      </c>
      <c r="M84" s="415">
        <v>226</v>
      </c>
      <c r="N84" s="415">
        <v>189</v>
      </c>
      <c r="O84" s="415">
        <v>153</v>
      </c>
      <c r="P84" s="415">
        <v>75</v>
      </c>
      <c r="Q84" s="414">
        <v>2870</v>
      </c>
      <c r="R84" s="414">
        <v>160</v>
      </c>
      <c r="S84" s="415">
        <v>0</v>
      </c>
      <c r="T84" s="414">
        <v>4760</v>
      </c>
      <c r="U84" s="698" t="s">
        <v>234</v>
      </c>
      <c r="V84" s="677" t="s">
        <v>624</v>
      </c>
    </row>
    <row r="85" spans="1:22" s="140" customFormat="1" ht="18" customHeight="1">
      <c r="A85" s="672"/>
      <c r="B85" s="669" t="s">
        <v>233</v>
      </c>
      <c r="C85" s="415">
        <v>337</v>
      </c>
      <c r="D85" s="415">
        <v>264</v>
      </c>
      <c r="E85" s="415">
        <v>306</v>
      </c>
      <c r="F85" s="414">
        <v>907</v>
      </c>
      <c r="G85" s="415">
        <v>257</v>
      </c>
      <c r="H85" s="415">
        <v>236</v>
      </c>
      <c r="I85" s="415">
        <v>234</v>
      </c>
      <c r="J85" s="415">
        <v>158</v>
      </c>
      <c r="K85" s="415">
        <v>122</v>
      </c>
      <c r="L85" s="415">
        <v>127</v>
      </c>
      <c r="M85" s="415">
        <v>110</v>
      </c>
      <c r="N85" s="415">
        <v>106</v>
      </c>
      <c r="O85" s="415">
        <v>67</v>
      </c>
      <c r="P85" s="415">
        <v>30</v>
      </c>
      <c r="Q85" s="414">
        <v>1447</v>
      </c>
      <c r="R85" s="414">
        <v>74</v>
      </c>
      <c r="S85" s="415">
        <v>0</v>
      </c>
      <c r="T85" s="414">
        <v>2428</v>
      </c>
      <c r="U85" s="698" t="s">
        <v>232</v>
      </c>
      <c r="V85" s="674"/>
    </row>
    <row r="86" spans="1:22" s="140" customFormat="1" ht="18" customHeight="1">
      <c r="A86" s="672"/>
      <c r="B86" s="669" t="s">
        <v>231</v>
      </c>
      <c r="C86" s="415">
        <v>292</v>
      </c>
      <c r="D86" s="415">
        <v>265</v>
      </c>
      <c r="E86" s="415">
        <v>266</v>
      </c>
      <c r="F86" s="414">
        <v>823</v>
      </c>
      <c r="G86" s="415">
        <v>231</v>
      </c>
      <c r="H86" s="415">
        <v>267</v>
      </c>
      <c r="I86" s="415">
        <v>198</v>
      </c>
      <c r="J86" s="415">
        <v>137</v>
      </c>
      <c r="K86" s="415">
        <v>141</v>
      </c>
      <c r="L86" s="415">
        <v>119</v>
      </c>
      <c r="M86" s="415">
        <v>116</v>
      </c>
      <c r="N86" s="415">
        <v>83</v>
      </c>
      <c r="O86" s="415">
        <v>86</v>
      </c>
      <c r="P86" s="415">
        <v>45</v>
      </c>
      <c r="Q86" s="414">
        <v>1423</v>
      </c>
      <c r="R86" s="414">
        <v>86</v>
      </c>
      <c r="S86" s="415">
        <v>0</v>
      </c>
      <c r="T86" s="414">
        <v>2332</v>
      </c>
      <c r="U86" s="698" t="s">
        <v>230</v>
      </c>
      <c r="V86" s="674"/>
    </row>
    <row r="87" spans="1:22" s="140" customFormat="1" ht="18" customHeight="1">
      <c r="A87" s="672" t="s">
        <v>559</v>
      </c>
      <c r="B87" s="669" t="s">
        <v>235</v>
      </c>
      <c r="C87" s="415">
        <v>366</v>
      </c>
      <c r="D87" s="415">
        <v>295</v>
      </c>
      <c r="E87" s="415">
        <v>288</v>
      </c>
      <c r="F87" s="414">
        <v>949</v>
      </c>
      <c r="G87" s="415">
        <v>299</v>
      </c>
      <c r="H87" s="415">
        <v>325</v>
      </c>
      <c r="I87" s="415">
        <v>284</v>
      </c>
      <c r="J87" s="415">
        <v>202</v>
      </c>
      <c r="K87" s="415">
        <v>151</v>
      </c>
      <c r="L87" s="415">
        <v>145</v>
      </c>
      <c r="M87" s="415">
        <v>144</v>
      </c>
      <c r="N87" s="415">
        <v>92</v>
      </c>
      <c r="O87" s="415">
        <v>91</v>
      </c>
      <c r="P87" s="415">
        <v>58</v>
      </c>
      <c r="Q87" s="414">
        <v>1791</v>
      </c>
      <c r="R87" s="414">
        <v>94</v>
      </c>
      <c r="S87" s="415">
        <v>0</v>
      </c>
      <c r="T87" s="414">
        <v>2834</v>
      </c>
      <c r="U87" s="698" t="s">
        <v>234</v>
      </c>
      <c r="V87" s="674" t="s">
        <v>625</v>
      </c>
    </row>
    <row r="88" spans="1:22" s="140" customFormat="1" ht="18" customHeight="1">
      <c r="A88" s="672"/>
      <c r="B88" s="669" t="s">
        <v>233</v>
      </c>
      <c r="C88" s="415">
        <v>191</v>
      </c>
      <c r="D88" s="415">
        <v>152</v>
      </c>
      <c r="E88" s="415">
        <v>129</v>
      </c>
      <c r="F88" s="414">
        <v>472</v>
      </c>
      <c r="G88" s="415">
        <v>152</v>
      </c>
      <c r="H88" s="415">
        <v>166</v>
      </c>
      <c r="I88" s="415">
        <v>155</v>
      </c>
      <c r="J88" s="415">
        <v>86</v>
      </c>
      <c r="K88" s="415">
        <v>77</v>
      </c>
      <c r="L88" s="415">
        <v>72</v>
      </c>
      <c r="M88" s="415">
        <v>76</v>
      </c>
      <c r="N88" s="415">
        <v>40</v>
      </c>
      <c r="O88" s="415">
        <v>46</v>
      </c>
      <c r="P88" s="415">
        <v>24</v>
      </c>
      <c r="Q88" s="414">
        <v>894</v>
      </c>
      <c r="R88" s="414">
        <v>47</v>
      </c>
      <c r="S88" s="415">
        <v>0</v>
      </c>
      <c r="T88" s="414">
        <v>1413</v>
      </c>
      <c r="U88" s="698" t="s">
        <v>232</v>
      </c>
      <c r="V88" s="674"/>
    </row>
    <row r="89" spans="1:22" s="140" customFormat="1" ht="18" customHeight="1">
      <c r="A89" s="672"/>
      <c r="B89" s="669" t="s">
        <v>231</v>
      </c>
      <c r="C89" s="415">
        <v>175</v>
      </c>
      <c r="D89" s="415">
        <v>143</v>
      </c>
      <c r="E89" s="415">
        <v>159</v>
      </c>
      <c r="F89" s="414">
        <v>477</v>
      </c>
      <c r="G89" s="415">
        <v>147</v>
      </c>
      <c r="H89" s="415">
        <v>159</v>
      </c>
      <c r="I89" s="415">
        <v>129</v>
      </c>
      <c r="J89" s="415">
        <v>116</v>
      </c>
      <c r="K89" s="415">
        <v>74</v>
      </c>
      <c r="L89" s="415">
        <v>73</v>
      </c>
      <c r="M89" s="415">
        <v>68</v>
      </c>
      <c r="N89" s="415">
        <v>52</v>
      </c>
      <c r="O89" s="415">
        <v>45</v>
      </c>
      <c r="P89" s="415">
        <v>34</v>
      </c>
      <c r="Q89" s="414">
        <v>897</v>
      </c>
      <c r="R89" s="414">
        <v>47</v>
      </c>
      <c r="S89" s="415">
        <v>0</v>
      </c>
      <c r="T89" s="414">
        <v>1421</v>
      </c>
      <c r="U89" s="698" t="s">
        <v>230</v>
      </c>
      <c r="V89" s="674"/>
    </row>
    <row r="90" spans="1:22" s="141" customFormat="1" ht="18" customHeight="1">
      <c r="A90" s="672" t="s">
        <v>560</v>
      </c>
      <c r="B90" s="669" t="s">
        <v>235</v>
      </c>
      <c r="C90" s="415">
        <v>459</v>
      </c>
      <c r="D90" s="415">
        <v>412</v>
      </c>
      <c r="E90" s="415">
        <v>339</v>
      </c>
      <c r="F90" s="414">
        <v>1210</v>
      </c>
      <c r="G90" s="415">
        <v>354</v>
      </c>
      <c r="H90" s="415">
        <v>351</v>
      </c>
      <c r="I90" s="415">
        <v>295</v>
      </c>
      <c r="J90" s="415">
        <v>228</v>
      </c>
      <c r="K90" s="415">
        <v>193</v>
      </c>
      <c r="L90" s="415">
        <v>186</v>
      </c>
      <c r="M90" s="415">
        <v>152</v>
      </c>
      <c r="N90" s="415">
        <v>124</v>
      </c>
      <c r="O90" s="415">
        <v>93</v>
      </c>
      <c r="P90" s="415">
        <v>59</v>
      </c>
      <c r="Q90" s="414">
        <v>2035</v>
      </c>
      <c r="R90" s="414">
        <v>123</v>
      </c>
      <c r="S90" s="415">
        <v>11</v>
      </c>
      <c r="T90" s="414">
        <v>3379</v>
      </c>
      <c r="U90" s="698" t="s">
        <v>234</v>
      </c>
      <c r="V90" s="674" t="s">
        <v>626</v>
      </c>
    </row>
    <row r="91" spans="1:22" s="139" customFormat="1" ht="18" customHeight="1">
      <c r="A91" s="672"/>
      <c r="B91" s="669" t="s">
        <v>233</v>
      </c>
      <c r="C91" s="415">
        <v>235</v>
      </c>
      <c r="D91" s="415">
        <v>212</v>
      </c>
      <c r="E91" s="415">
        <v>167</v>
      </c>
      <c r="F91" s="414">
        <v>614</v>
      </c>
      <c r="G91" s="415">
        <v>176</v>
      </c>
      <c r="H91" s="415">
        <v>175</v>
      </c>
      <c r="I91" s="415">
        <v>152</v>
      </c>
      <c r="J91" s="415">
        <v>119</v>
      </c>
      <c r="K91" s="415">
        <v>104</v>
      </c>
      <c r="L91" s="415">
        <v>86</v>
      </c>
      <c r="M91" s="415">
        <v>80</v>
      </c>
      <c r="N91" s="415">
        <v>66</v>
      </c>
      <c r="O91" s="415">
        <v>47</v>
      </c>
      <c r="P91" s="415">
        <v>31</v>
      </c>
      <c r="Q91" s="414">
        <v>1036</v>
      </c>
      <c r="R91" s="414">
        <v>50</v>
      </c>
      <c r="S91" s="415">
        <v>4</v>
      </c>
      <c r="T91" s="414">
        <v>1704</v>
      </c>
      <c r="U91" s="698" t="s">
        <v>232</v>
      </c>
      <c r="V91" s="674"/>
    </row>
    <row r="92" spans="1:22" s="139" customFormat="1" ht="18" customHeight="1">
      <c r="A92" s="672"/>
      <c r="B92" s="669" t="s">
        <v>231</v>
      </c>
      <c r="C92" s="415">
        <v>224</v>
      </c>
      <c r="D92" s="415">
        <v>200</v>
      </c>
      <c r="E92" s="415">
        <v>172</v>
      </c>
      <c r="F92" s="414">
        <v>596</v>
      </c>
      <c r="G92" s="415">
        <v>178</v>
      </c>
      <c r="H92" s="415">
        <v>176</v>
      </c>
      <c r="I92" s="415">
        <v>143</v>
      </c>
      <c r="J92" s="415">
        <v>109</v>
      </c>
      <c r="K92" s="415">
        <v>89</v>
      </c>
      <c r="L92" s="415">
        <v>100</v>
      </c>
      <c r="M92" s="415">
        <v>72</v>
      </c>
      <c r="N92" s="415">
        <v>58</v>
      </c>
      <c r="O92" s="415">
        <v>46</v>
      </c>
      <c r="P92" s="415">
        <v>28</v>
      </c>
      <c r="Q92" s="414">
        <v>999</v>
      </c>
      <c r="R92" s="414">
        <v>73</v>
      </c>
      <c r="S92" s="415">
        <v>7</v>
      </c>
      <c r="T92" s="414">
        <v>1675</v>
      </c>
      <c r="U92" s="698" t="s">
        <v>230</v>
      </c>
      <c r="V92" s="674"/>
    </row>
    <row r="93" spans="1:22" s="139" customFormat="1" ht="18" customHeight="1">
      <c r="A93" s="672" t="s">
        <v>561</v>
      </c>
      <c r="B93" s="669" t="s">
        <v>235</v>
      </c>
      <c r="C93" s="415">
        <v>804</v>
      </c>
      <c r="D93" s="415">
        <v>725</v>
      </c>
      <c r="E93" s="415">
        <v>743</v>
      </c>
      <c r="F93" s="414">
        <v>2272</v>
      </c>
      <c r="G93" s="415">
        <v>638</v>
      </c>
      <c r="H93" s="415">
        <v>644</v>
      </c>
      <c r="I93" s="415">
        <v>555</v>
      </c>
      <c r="J93" s="415">
        <v>418</v>
      </c>
      <c r="K93" s="415">
        <v>352</v>
      </c>
      <c r="L93" s="415">
        <v>362</v>
      </c>
      <c r="M93" s="415">
        <v>296</v>
      </c>
      <c r="N93" s="415">
        <v>255</v>
      </c>
      <c r="O93" s="415">
        <v>166</v>
      </c>
      <c r="P93" s="415">
        <v>109</v>
      </c>
      <c r="Q93" s="414">
        <v>3795</v>
      </c>
      <c r="R93" s="414">
        <v>190</v>
      </c>
      <c r="S93" s="415">
        <v>0</v>
      </c>
      <c r="T93" s="414">
        <v>6257</v>
      </c>
      <c r="U93" s="698" t="s">
        <v>234</v>
      </c>
      <c r="V93" s="674" t="s">
        <v>627</v>
      </c>
    </row>
    <row r="94" spans="1:22" s="139" customFormat="1" ht="18" customHeight="1">
      <c r="A94" s="672"/>
      <c r="B94" s="669" t="s">
        <v>233</v>
      </c>
      <c r="C94" s="415">
        <v>416</v>
      </c>
      <c r="D94" s="415">
        <v>359</v>
      </c>
      <c r="E94" s="415">
        <v>379</v>
      </c>
      <c r="F94" s="414">
        <v>1154</v>
      </c>
      <c r="G94" s="415">
        <v>322</v>
      </c>
      <c r="H94" s="415">
        <v>336</v>
      </c>
      <c r="I94" s="415">
        <v>269</v>
      </c>
      <c r="J94" s="415">
        <v>204</v>
      </c>
      <c r="K94" s="415">
        <v>177</v>
      </c>
      <c r="L94" s="415">
        <v>182</v>
      </c>
      <c r="M94" s="415">
        <v>149</v>
      </c>
      <c r="N94" s="415">
        <v>114</v>
      </c>
      <c r="O94" s="415">
        <v>81</v>
      </c>
      <c r="P94" s="415">
        <v>47</v>
      </c>
      <c r="Q94" s="414">
        <v>1881</v>
      </c>
      <c r="R94" s="414">
        <v>75</v>
      </c>
      <c r="S94" s="415">
        <v>0</v>
      </c>
      <c r="T94" s="414">
        <v>3110</v>
      </c>
      <c r="U94" s="698" t="s">
        <v>232</v>
      </c>
      <c r="V94" s="674"/>
    </row>
    <row r="95" spans="1:22" s="139" customFormat="1" ht="18" customHeight="1">
      <c r="A95" s="672"/>
      <c r="B95" s="669" t="s">
        <v>231</v>
      </c>
      <c r="C95" s="415">
        <v>388</v>
      </c>
      <c r="D95" s="415">
        <v>366</v>
      </c>
      <c r="E95" s="415">
        <v>364</v>
      </c>
      <c r="F95" s="414">
        <v>1118</v>
      </c>
      <c r="G95" s="415">
        <v>316</v>
      </c>
      <c r="H95" s="415">
        <v>308</v>
      </c>
      <c r="I95" s="415">
        <v>286</v>
      </c>
      <c r="J95" s="415">
        <v>214</v>
      </c>
      <c r="K95" s="415">
        <v>175</v>
      </c>
      <c r="L95" s="415">
        <v>180</v>
      </c>
      <c r="M95" s="415">
        <v>147</v>
      </c>
      <c r="N95" s="415">
        <v>141</v>
      </c>
      <c r="O95" s="415">
        <v>85</v>
      </c>
      <c r="P95" s="415">
        <v>62</v>
      </c>
      <c r="Q95" s="414">
        <v>1914</v>
      </c>
      <c r="R95" s="414">
        <v>115</v>
      </c>
      <c r="S95" s="415">
        <v>0</v>
      </c>
      <c r="T95" s="414">
        <v>3147</v>
      </c>
      <c r="U95" s="698" t="s">
        <v>230</v>
      </c>
      <c r="V95" s="674"/>
    </row>
    <row r="96" spans="1:22" s="139" customFormat="1" ht="18" customHeight="1">
      <c r="A96" s="672" t="s">
        <v>562</v>
      </c>
      <c r="B96" s="669" t="s">
        <v>235</v>
      </c>
      <c r="C96" s="415">
        <v>1849</v>
      </c>
      <c r="D96" s="415">
        <v>1858</v>
      </c>
      <c r="E96" s="415">
        <v>1645</v>
      </c>
      <c r="F96" s="414">
        <v>5352</v>
      </c>
      <c r="G96" s="415">
        <v>1593</v>
      </c>
      <c r="H96" s="415">
        <v>1444</v>
      </c>
      <c r="I96" s="415">
        <v>1220</v>
      </c>
      <c r="J96" s="415">
        <v>910</v>
      </c>
      <c r="K96" s="415">
        <v>791</v>
      </c>
      <c r="L96" s="415">
        <v>741</v>
      </c>
      <c r="M96" s="415">
        <v>699</v>
      </c>
      <c r="N96" s="415">
        <v>596</v>
      </c>
      <c r="O96" s="415">
        <v>424</v>
      </c>
      <c r="P96" s="415">
        <v>265</v>
      </c>
      <c r="Q96" s="414">
        <v>8683</v>
      </c>
      <c r="R96" s="414">
        <v>563</v>
      </c>
      <c r="S96" s="415">
        <v>16</v>
      </c>
      <c r="T96" s="414">
        <v>14614</v>
      </c>
      <c r="U96" s="698" t="s">
        <v>234</v>
      </c>
      <c r="V96" s="674" t="s">
        <v>628</v>
      </c>
    </row>
    <row r="97" spans="1:22" s="139" customFormat="1" ht="18" customHeight="1">
      <c r="A97" s="660"/>
      <c r="B97" s="669" t="s">
        <v>233</v>
      </c>
      <c r="C97" s="415">
        <v>952</v>
      </c>
      <c r="D97" s="415">
        <v>942</v>
      </c>
      <c r="E97" s="415">
        <v>763</v>
      </c>
      <c r="F97" s="414">
        <v>2657</v>
      </c>
      <c r="G97" s="415">
        <v>794</v>
      </c>
      <c r="H97" s="415">
        <v>739</v>
      </c>
      <c r="I97" s="415">
        <v>636</v>
      </c>
      <c r="J97" s="415">
        <v>455</v>
      </c>
      <c r="K97" s="415">
        <v>389</v>
      </c>
      <c r="L97" s="415">
        <v>376</v>
      </c>
      <c r="M97" s="415">
        <v>343</v>
      </c>
      <c r="N97" s="415">
        <v>267</v>
      </c>
      <c r="O97" s="415">
        <v>207</v>
      </c>
      <c r="P97" s="415">
        <v>124</v>
      </c>
      <c r="Q97" s="414">
        <v>4330</v>
      </c>
      <c r="R97" s="414">
        <v>235</v>
      </c>
      <c r="S97" s="415">
        <v>6</v>
      </c>
      <c r="T97" s="414">
        <v>7228</v>
      </c>
      <c r="U97" s="698" t="s">
        <v>232</v>
      </c>
      <c r="V97" s="661"/>
    </row>
    <row r="98" spans="1:22" s="139" customFormat="1" ht="18" customHeight="1">
      <c r="A98" s="434"/>
      <c r="B98" s="305" t="s">
        <v>231</v>
      </c>
      <c r="C98" s="416">
        <v>897</v>
      </c>
      <c r="D98" s="416">
        <v>916</v>
      </c>
      <c r="E98" s="416">
        <v>882</v>
      </c>
      <c r="F98" s="417">
        <v>2695</v>
      </c>
      <c r="G98" s="416">
        <v>799</v>
      </c>
      <c r="H98" s="416">
        <v>705</v>
      </c>
      <c r="I98" s="416">
        <v>584</v>
      </c>
      <c r="J98" s="416">
        <v>455</v>
      </c>
      <c r="K98" s="416">
        <v>402</v>
      </c>
      <c r="L98" s="416">
        <v>365</v>
      </c>
      <c r="M98" s="416">
        <v>356</v>
      </c>
      <c r="N98" s="416">
        <v>329</v>
      </c>
      <c r="O98" s="416">
        <v>217</v>
      </c>
      <c r="P98" s="416">
        <v>141</v>
      </c>
      <c r="Q98" s="417">
        <v>4353</v>
      </c>
      <c r="R98" s="417">
        <v>328</v>
      </c>
      <c r="S98" s="416">
        <v>10</v>
      </c>
      <c r="T98" s="417">
        <v>7386</v>
      </c>
      <c r="U98" s="306" t="s">
        <v>230</v>
      </c>
      <c r="V98" s="710"/>
    </row>
    <row r="99" spans="1:22" s="139" customFormat="1" ht="18" customHeight="1">
      <c r="A99" s="703" t="s">
        <v>563</v>
      </c>
      <c r="B99" s="704" t="s">
        <v>235</v>
      </c>
      <c r="C99" s="705">
        <v>129</v>
      </c>
      <c r="D99" s="705">
        <v>127</v>
      </c>
      <c r="E99" s="705">
        <v>91</v>
      </c>
      <c r="F99" s="706">
        <v>347</v>
      </c>
      <c r="G99" s="705">
        <v>111</v>
      </c>
      <c r="H99" s="705">
        <v>103</v>
      </c>
      <c r="I99" s="705">
        <v>101</v>
      </c>
      <c r="J99" s="705">
        <v>65</v>
      </c>
      <c r="K99" s="705">
        <v>52</v>
      </c>
      <c r="L99" s="705">
        <v>57</v>
      </c>
      <c r="M99" s="705">
        <v>47</v>
      </c>
      <c r="N99" s="705">
        <v>38</v>
      </c>
      <c r="O99" s="705">
        <v>25</v>
      </c>
      <c r="P99" s="705">
        <v>23</v>
      </c>
      <c r="Q99" s="706">
        <v>622</v>
      </c>
      <c r="R99" s="706">
        <v>38</v>
      </c>
      <c r="S99" s="705">
        <v>0</v>
      </c>
      <c r="T99" s="706">
        <v>1007</v>
      </c>
      <c r="U99" s="708" t="s">
        <v>234</v>
      </c>
      <c r="V99" s="709" t="s">
        <v>629</v>
      </c>
    </row>
    <row r="100" spans="1:22" s="139" customFormat="1" ht="18" customHeight="1">
      <c r="A100" s="672"/>
      <c r="B100" s="669" t="s">
        <v>233</v>
      </c>
      <c r="C100" s="415">
        <v>63</v>
      </c>
      <c r="D100" s="415">
        <v>61</v>
      </c>
      <c r="E100" s="415">
        <v>45</v>
      </c>
      <c r="F100" s="414">
        <v>169</v>
      </c>
      <c r="G100" s="415">
        <v>64</v>
      </c>
      <c r="H100" s="415">
        <v>57</v>
      </c>
      <c r="I100" s="415">
        <v>52</v>
      </c>
      <c r="J100" s="415">
        <v>37</v>
      </c>
      <c r="K100" s="415">
        <v>21</v>
      </c>
      <c r="L100" s="415">
        <v>28</v>
      </c>
      <c r="M100" s="415">
        <v>25</v>
      </c>
      <c r="N100" s="415">
        <v>17</v>
      </c>
      <c r="O100" s="415">
        <v>14</v>
      </c>
      <c r="P100" s="415">
        <v>14</v>
      </c>
      <c r="Q100" s="414">
        <v>329</v>
      </c>
      <c r="R100" s="414">
        <v>21</v>
      </c>
      <c r="S100" s="415">
        <v>0</v>
      </c>
      <c r="T100" s="414">
        <v>519</v>
      </c>
      <c r="U100" s="698" t="s">
        <v>232</v>
      </c>
      <c r="V100" s="674"/>
    </row>
    <row r="101" spans="1:22" s="139" customFormat="1" ht="18" customHeight="1">
      <c r="A101" s="672"/>
      <c r="B101" s="669" t="s">
        <v>231</v>
      </c>
      <c r="C101" s="415">
        <v>66</v>
      </c>
      <c r="D101" s="415">
        <v>66</v>
      </c>
      <c r="E101" s="415">
        <v>46</v>
      </c>
      <c r="F101" s="414">
        <v>178</v>
      </c>
      <c r="G101" s="415">
        <v>47</v>
      </c>
      <c r="H101" s="415">
        <v>46</v>
      </c>
      <c r="I101" s="415">
        <v>49</v>
      </c>
      <c r="J101" s="415">
        <v>28</v>
      </c>
      <c r="K101" s="415">
        <v>31</v>
      </c>
      <c r="L101" s="415">
        <v>29</v>
      </c>
      <c r="M101" s="415">
        <v>22</v>
      </c>
      <c r="N101" s="415">
        <v>21</v>
      </c>
      <c r="O101" s="415">
        <v>11</v>
      </c>
      <c r="P101" s="415">
        <v>9</v>
      </c>
      <c r="Q101" s="414">
        <v>293</v>
      </c>
      <c r="R101" s="414">
        <v>17</v>
      </c>
      <c r="S101" s="415">
        <v>0</v>
      </c>
      <c r="T101" s="667">
        <v>488</v>
      </c>
      <c r="U101" s="698" t="s">
        <v>230</v>
      </c>
      <c r="V101" s="674"/>
    </row>
    <row r="102" spans="1:22" s="139" customFormat="1" ht="18" customHeight="1">
      <c r="A102" s="672" t="s">
        <v>564</v>
      </c>
      <c r="B102" s="669" t="s">
        <v>235</v>
      </c>
      <c r="C102" s="415">
        <v>594</v>
      </c>
      <c r="D102" s="415">
        <v>598</v>
      </c>
      <c r="E102" s="415">
        <v>573</v>
      </c>
      <c r="F102" s="414">
        <v>1765</v>
      </c>
      <c r="G102" s="415">
        <v>572</v>
      </c>
      <c r="H102" s="415">
        <v>550</v>
      </c>
      <c r="I102" s="415">
        <v>485</v>
      </c>
      <c r="J102" s="415">
        <v>328</v>
      </c>
      <c r="K102" s="415">
        <v>273</v>
      </c>
      <c r="L102" s="415">
        <v>261</v>
      </c>
      <c r="M102" s="415">
        <v>233</v>
      </c>
      <c r="N102" s="415">
        <v>189</v>
      </c>
      <c r="O102" s="415">
        <v>187</v>
      </c>
      <c r="P102" s="415">
        <v>116</v>
      </c>
      <c r="Q102" s="414">
        <v>3194</v>
      </c>
      <c r="R102" s="414">
        <v>190</v>
      </c>
      <c r="S102" s="415">
        <v>6</v>
      </c>
      <c r="T102" s="667">
        <v>5155</v>
      </c>
      <c r="U102" s="698" t="s">
        <v>234</v>
      </c>
      <c r="V102" s="674" t="s">
        <v>630</v>
      </c>
    </row>
    <row r="103" spans="1:22" s="141" customFormat="1" ht="18" customHeight="1">
      <c r="A103" s="672"/>
      <c r="B103" s="669" t="s">
        <v>233</v>
      </c>
      <c r="C103" s="415">
        <v>311</v>
      </c>
      <c r="D103" s="415">
        <v>304</v>
      </c>
      <c r="E103" s="415">
        <v>296</v>
      </c>
      <c r="F103" s="414">
        <v>911</v>
      </c>
      <c r="G103" s="415">
        <v>270</v>
      </c>
      <c r="H103" s="415">
        <v>307</v>
      </c>
      <c r="I103" s="415">
        <v>258</v>
      </c>
      <c r="J103" s="415">
        <v>167</v>
      </c>
      <c r="K103" s="415">
        <v>143</v>
      </c>
      <c r="L103" s="415">
        <v>123</v>
      </c>
      <c r="M103" s="415">
        <v>116</v>
      </c>
      <c r="N103" s="415">
        <v>97</v>
      </c>
      <c r="O103" s="415">
        <v>104</v>
      </c>
      <c r="P103" s="415">
        <v>56</v>
      </c>
      <c r="Q103" s="414">
        <v>1641</v>
      </c>
      <c r="R103" s="414">
        <v>89</v>
      </c>
      <c r="S103" s="415">
        <v>3</v>
      </c>
      <c r="T103" s="414">
        <v>2644</v>
      </c>
      <c r="U103" s="698" t="s">
        <v>232</v>
      </c>
      <c r="V103" s="674"/>
    </row>
    <row r="104" spans="1:22" ht="18" customHeight="1">
      <c r="A104" s="672"/>
      <c r="B104" s="669" t="s">
        <v>231</v>
      </c>
      <c r="C104" s="415">
        <v>283</v>
      </c>
      <c r="D104" s="415">
        <v>294</v>
      </c>
      <c r="E104" s="415">
        <v>277</v>
      </c>
      <c r="F104" s="414">
        <v>854</v>
      </c>
      <c r="G104" s="415">
        <v>302</v>
      </c>
      <c r="H104" s="415">
        <v>243</v>
      </c>
      <c r="I104" s="415">
        <v>227</v>
      </c>
      <c r="J104" s="415">
        <v>161</v>
      </c>
      <c r="K104" s="415">
        <v>130</v>
      </c>
      <c r="L104" s="415">
        <v>138</v>
      </c>
      <c r="M104" s="415">
        <v>117</v>
      </c>
      <c r="N104" s="415">
        <v>92</v>
      </c>
      <c r="O104" s="415">
        <v>83</v>
      </c>
      <c r="P104" s="415">
        <v>60</v>
      </c>
      <c r="Q104" s="414">
        <v>1553</v>
      </c>
      <c r="R104" s="414">
        <v>101</v>
      </c>
      <c r="S104" s="415">
        <v>3</v>
      </c>
      <c r="T104" s="414">
        <v>2511</v>
      </c>
      <c r="U104" s="698" t="s">
        <v>230</v>
      </c>
      <c r="V104" s="674"/>
    </row>
    <row r="105" spans="1:22" ht="18" customHeight="1">
      <c r="A105" s="672" t="s">
        <v>565</v>
      </c>
      <c r="B105" s="669" t="s">
        <v>235</v>
      </c>
      <c r="C105" s="415">
        <v>567</v>
      </c>
      <c r="D105" s="415">
        <v>492</v>
      </c>
      <c r="E105" s="415">
        <v>416</v>
      </c>
      <c r="F105" s="414">
        <v>1475</v>
      </c>
      <c r="G105" s="415">
        <v>382</v>
      </c>
      <c r="H105" s="415">
        <v>445</v>
      </c>
      <c r="I105" s="415">
        <v>444</v>
      </c>
      <c r="J105" s="415">
        <v>334</v>
      </c>
      <c r="K105" s="415">
        <v>297</v>
      </c>
      <c r="L105" s="415">
        <v>245</v>
      </c>
      <c r="M105" s="415">
        <v>226</v>
      </c>
      <c r="N105" s="415">
        <v>183</v>
      </c>
      <c r="O105" s="415">
        <v>140</v>
      </c>
      <c r="P105" s="415">
        <v>116</v>
      </c>
      <c r="Q105" s="414">
        <v>2812</v>
      </c>
      <c r="R105" s="414">
        <v>167</v>
      </c>
      <c r="S105" s="415">
        <v>0</v>
      </c>
      <c r="T105" s="414">
        <v>4454</v>
      </c>
      <c r="U105" s="698" t="s">
        <v>234</v>
      </c>
      <c r="V105" s="674" t="s">
        <v>631</v>
      </c>
    </row>
    <row r="106" spans="1:22" ht="18" customHeight="1">
      <c r="A106" s="672"/>
      <c r="B106" s="669" t="s">
        <v>233</v>
      </c>
      <c r="C106" s="415">
        <v>315</v>
      </c>
      <c r="D106" s="415">
        <v>248</v>
      </c>
      <c r="E106" s="415">
        <v>207</v>
      </c>
      <c r="F106" s="414">
        <v>770</v>
      </c>
      <c r="G106" s="415">
        <v>175</v>
      </c>
      <c r="H106" s="415">
        <v>246</v>
      </c>
      <c r="I106" s="415">
        <v>223</v>
      </c>
      <c r="J106" s="415">
        <v>180</v>
      </c>
      <c r="K106" s="415">
        <v>153</v>
      </c>
      <c r="L106" s="415">
        <v>124</v>
      </c>
      <c r="M106" s="415">
        <v>112</v>
      </c>
      <c r="N106" s="415">
        <v>83</v>
      </c>
      <c r="O106" s="415">
        <v>66</v>
      </c>
      <c r="P106" s="415">
        <v>55</v>
      </c>
      <c r="Q106" s="414">
        <v>1417</v>
      </c>
      <c r="R106" s="414">
        <v>75</v>
      </c>
      <c r="S106" s="415">
        <v>0</v>
      </c>
      <c r="T106" s="414">
        <v>2262</v>
      </c>
      <c r="U106" s="698" t="s">
        <v>232</v>
      </c>
      <c r="V106" s="674"/>
    </row>
    <row r="107" spans="1:22" ht="18" customHeight="1">
      <c r="A107" s="672"/>
      <c r="B107" s="669" t="s">
        <v>231</v>
      </c>
      <c r="C107" s="415">
        <v>252</v>
      </c>
      <c r="D107" s="415">
        <v>244</v>
      </c>
      <c r="E107" s="415">
        <v>209</v>
      </c>
      <c r="F107" s="414">
        <v>705</v>
      </c>
      <c r="G107" s="415">
        <v>207</v>
      </c>
      <c r="H107" s="415">
        <v>199</v>
      </c>
      <c r="I107" s="415">
        <v>221</v>
      </c>
      <c r="J107" s="415">
        <v>154</v>
      </c>
      <c r="K107" s="415">
        <v>144</v>
      </c>
      <c r="L107" s="415">
        <v>121</v>
      </c>
      <c r="M107" s="415">
        <v>114</v>
      </c>
      <c r="N107" s="415">
        <v>100</v>
      </c>
      <c r="O107" s="415">
        <v>74</v>
      </c>
      <c r="P107" s="415">
        <v>61</v>
      </c>
      <c r="Q107" s="414">
        <v>1395</v>
      </c>
      <c r="R107" s="414">
        <v>92</v>
      </c>
      <c r="S107" s="415">
        <v>0</v>
      </c>
      <c r="T107" s="414">
        <v>2192</v>
      </c>
      <c r="U107" s="698" t="s">
        <v>230</v>
      </c>
      <c r="V107" s="674"/>
    </row>
    <row r="108" spans="1:22" ht="18" customHeight="1">
      <c r="A108" s="672" t="s">
        <v>566</v>
      </c>
      <c r="B108" s="669" t="s">
        <v>235</v>
      </c>
      <c r="C108" s="415">
        <v>769</v>
      </c>
      <c r="D108" s="415">
        <v>765</v>
      </c>
      <c r="E108" s="415">
        <v>699</v>
      </c>
      <c r="F108" s="414">
        <v>2233</v>
      </c>
      <c r="G108" s="415">
        <v>629</v>
      </c>
      <c r="H108" s="415">
        <v>584</v>
      </c>
      <c r="I108" s="415">
        <v>468</v>
      </c>
      <c r="J108" s="415">
        <v>398</v>
      </c>
      <c r="K108" s="415">
        <v>376</v>
      </c>
      <c r="L108" s="415">
        <v>360</v>
      </c>
      <c r="M108" s="415">
        <v>296</v>
      </c>
      <c r="N108" s="415">
        <v>209</v>
      </c>
      <c r="O108" s="415">
        <v>130</v>
      </c>
      <c r="P108" s="415">
        <v>93</v>
      </c>
      <c r="Q108" s="414">
        <v>3543</v>
      </c>
      <c r="R108" s="414">
        <v>180</v>
      </c>
      <c r="S108" s="415">
        <v>0</v>
      </c>
      <c r="T108" s="414">
        <v>5956</v>
      </c>
      <c r="U108" s="698" t="s">
        <v>234</v>
      </c>
      <c r="V108" s="674" t="s">
        <v>632</v>
      </c>
    </row>
    <row r="109" spans="1:22" ht="18" customHeight="1">
      <c r="A109" s="672"/>
      <c r="B109" s="669" t="s">
        <v>233</v>
      </c>
      <c r="C109" s="415">
        <v>399</v>
      </c>
      <c r="D109" s="415">
        <v>384</v>
      </c>
      <c r="E109" s="415">
        <v>365</v>
      </c>
      <c r="F109" s="414">
        <v>1148</v>
      </c>
      <c r="G109" s="415">
        <v>312</v>
      </c>
      <c r="H109" s="415">
        <v>292</v>
      </c>
      <c r="I109" s="415">
        <v>234</v>
      </c>
      <c r="J109" s="415">
        <v>187</v>
      </c>
      <c r="K109" s="415">
        <v>186</v>
      </c>
      <c r="L109" s="415">
        <v>205</v>
      </c>
      <c r="M109" s="415">
        <v>161</v>
      </c>
      <c r="N109" s="415">
        <v>112</v>
      </c>
      <c r="O109" s="415">
        <v>61</v>
      </c>
      <c r="P109" s="415">
        <v>46</v>
      </c>
      <c r="Q109" s="414">
        <v>1796</v>
      </c>
      <c r="R109" s="414">
        <v>88</v>
      </c>
      <c r="S109" s="415">
        <v>0</v>
      </c>
      <c r="T109" s="414">
        <v>3032</v>
      </c>
      <c r="U109" s="698" t="s">
        <v>232</v>
      </c>
      <c r="V109" s="674"/>
    </row>
    <row r="110" spans="1:22" ht="18" customHeight="1">
      <c r="A110" s="672"/>
      <c r="B110" s="669" t="s">
        <v>231</v>
      </c>
      <c r="C110" s="415">
        <v>370</v>
      </c>
      <c r="D110" s="415">
        <v>381</v>
      </c>
      <c r="E110" s="415">
        <v>334</v>
      </c>
      <c r="F110" s="414">
        <v>1085</v>
      </c>
      <c r="G110" s="415">
        <v>317</v>
      </c>
      <c r="H110" s="415">
        <v>292</v>
      </c>
      <c r="I110" s="415">
        <v>234</v>
      </c>
      <c r="J110" s="415">
        <v>211</v>
      </c>
      <c r="K110" s="415">
        <v>190</v>
      </c>
      <c r="L110" s="415">
        <v>155</v>
      </c>
      <c r="M110" s="415">
        <v>135</v>
      </c>
      <c r="N110" s="415">
        <v>97</v>
      </c>
      <c r="O110" s="415">
        <v>69</v>
      </c>
      <c r="P110" s="415">
        <v>47</v>
      </c>
      <c r="Q110" s="414">
        <v>1747</v>
      </c>
      <c r="R110" s="414">
        <v>92</v>
      </c>
      <c r="S110" s="415">
        <v>0</v>
      </c>
      <c r="T110" s="414">
        <v>2924</v>
      </c>
      <c r="U110" s="698" t="s">
        <v>230</v>
      </c>
      <c r="V110" s="674"/>
    </row>
    <row r="111" spans="1:22" ht="18" customHeight="1">
      <c r="A111" s="672" t="s">
        <v>567</v>
      </c>
      <c r="B111" s="669" t="s">
        <v>235</v>
      </c>
      <c r="C111" s="415">
        <v>401</v>
      </c>
      <c r="D111" s="415">
        <v>395</v>
      </c>
      <c r="E111" s="415">
        <v>337</v>
      </c>
      <c r="F111" s="414">
        <v>1133</v>
      </c>
      <c r="G111" s="415">
        <v>297</v>
      </c>
      <c r="H111" s="415">
        <v>307</v>
      </c>
      <c r="I111" s="415">
        <v>271</v>
      </c>
      <c r="J111" s="415">
        <v>224</v>
      </c>
      <c r="K111" s="415">
        <v>189</v>
      </c>
      <c r="L111" s="415">
        <v>151</v>
      </c>
      <c r="M111" s="415">
        <v>123</v>
      </c>
      <c r="N111" s="415">
        <v>98</v>
      </c>
      <c r="O111" s="415">
        <v>86</v>
      </c>
      <c r="P111" s="415">
        <v>57</v>
      </c>
      <c r="Q111" s="414">
        <v>1803</v>
      </c>
      <c r="R111" s="414">
        <v>89</v>
      </c>
      <c r="S111" s="415">
        <v>0</v>
      </c>
      <c r="T111" s="414">
        <v>3025</v>
      </c>
      <c r="U111" s="698" t="s">
        <v>234</v>
      </c>
      <c r="V111" s="674" t="s">
        <v>633</v>
      </c>
    </row>
    <row r="112" spans="1:22" ht="18" customHeight="1">
      <c r="A112" s="672"/>
      <c r="B112" s="669" t="s">
        <v>233</v>
      </c>
      <c r="C112" s="415">
        <v>216</v>
      </c>
      <c r="D112" s="415">
        <v>211</v>
      </c>
      <c r="E112" s="415">
        <v>173</v>
      </c>
      <c r="F112" s="414">
        <v>600</v>
      </c>
      <c r="G112" s="415">
        <v>146</v>
      </c>
      <c r="H112" s="415">
        <v>149</v>
      </c>
      <c r="I112" s="415">
        <v>137</v>
      </c>
      <c r="J112" s="415">
        <v>108</v>
      </c>
      <c r="K112" s="415">
        <v>105</v>
      </c>
      <c r="L112" s="415">
        <v>85</v>
      </c>
      <c r="M112" s="415">
        <v>60</v>
      </c>
      <c r="N112" s="415">
        <v>47</v>
      </c>
      <c r="O112" s="415">
        <v>36</v>
      </c>
      <c r="P112" s="415">
        <v>30</v>
      </c>
      <c r="Q112" s="414">
        <v>903</v>
      </c>
      <c r="R112" s="414">
        <v>32</v>
      </c>
      <c r="S112" s="415">
        <v>0</v>
      </c>
      <c r="T112" s="414">
        <v>1535</v>
      </c>
      <c r="U112" s="698" t="s">
        <v>232</v>
      </c>
      <c r="V112" s="674"/>
    </row>
    <row r="113" spans="1:22" ht="18" customHeight="1">
      <c r="A113" s="672"/>
      <c r="B113" s="669" t="s">
        <v>231</v>
      </c>
      <c r="C113" s="415">
        <v>185</v>
      </c>
      <c r="D113" s="415">
        <v>184</v>
      </c>
      <c r="E113" s="415">
        <v>164</v>
      </c>
      <c r="F113" s="414">
        <v>533</v>
      </c>
      <c r="G113" s="415">
        <v>151</v>
      </c>
      <c r="H113" s="415">
        <v>158</v>
      </c>
      <c r="I113" s="415">
        <v>134</v>
      </c>
      <c r="J113" s="415">
        <v>116</v>
      </c>
      <c r="K113" s="415">
        <v>84</v>
      </c>
      <c r="L113" s="415">
        <v>66</v>
      </c>
      <c r="M113" s="415">
        <v>63</v>
      </c>
      <c r="N113" s="415">
        <v>51</v>
      </c>
      <c r="O113" s="415">
        <v>50</v>
      </c>
      <c r="P113" s="415">
        <v>27</v>
      </c>
      <c r="Q113" s="414">
        <v>900</v>
      </c>
      <c r="R113" s="414">
        <v>57</v>
      </c>
      <c r="S113" s="415">
        <v>0</v>
      </c>
      <c r="T113" s="414">
        <v>1490</v>
      </c>
      <c r="U113" s="698" t="s">
        <v>230</v>
      </c>
      <c r="V113" s="674"/>
    </row>
    <row r="114" spans="1:22" ht="18" customHeight="1">
      <c r="A114" s="672" t="s">
        <v>568</v>
      </c>
      <c r="B114" s="669" t="s">
        <v>235</v>
      </c>
      <c r="C114" s="415">
        <v>80</v>
      </c>
      <c r="D114" s="415">
        <v>88</v>
      </c>
      <c r="E114" s="415">
        <v>89</v>
      </c>
      <c r="F114" s="414">
        <v>257</v>
      </c>
      <c r="G114" s="415">
        <v>90</v>
      </c>
      <c r="H114" s="415">
        <v>72</v>
      </c>
      <c r="I114" s="415">
        <v>56</v>
      </c>
      <c r="J114" s="415">
        <v>31</v>
      </c>
      <c r="K114" s="415">
        <v>38</v>
      </c>
      <c r="L114" s="415">
        <v>48</v>
      </c>
      <c r="M114" s="415">
        <v>37</v>
      </c>
      <c r="N114" s="415">
        <v>23</v>
      </c>
      <c r="O114" s="415">
        <v>17</v>
      </c>
      <c r="P114" s="415">
        <v>18</v>
      </c>
      <c r="Q114" s="414">
        <v>430</v>
      </c>
      <c r="R114" s="414">
        <v>35</v>
      </c>
      <c r="S114" s="415">
        <v>0</v>
      </c>
      <c r="T114" s="414">
        <v>722</v>
      </c>
      <c r="U114" s="698" t="s">
        <v>234</v>
      </c>
      <c r="V114" s="674" t="s">
        <v>634</v>
      </c>
    </row>
    <row r="115" spans="1:22" ht="18" customHeight="1">
      <c r="A115" s="672"/>
      <c r="B115" s="669" t="s">
        <v>233</v>
      </c>
      <c r="C115" s="415">
        <v>40</v>
      </c>
      <c r="D115" s="415">
        <v>49</v>
      </c>
      <c r="E115" s="415">
        <v>42</v>
      </c>
      <c r="F115" s="414">
        <v>131</v>
      </c>
      <c r="G115" s="415">
        <v>53</v>
      </c>
      <c r="H115" s="415">
        <v>31</v>
      </c>
      <c r="I115" s="415">
        <v>34</v>
      </c>
      <c r="J115" s="415">
        <v>15</v>
      </c>
      <c r="K115" s="415">
        <v>19</v>
      </c>
      <c r="L115" s="415">
        <v>20</v>
      </c>
      <c r="M115" s="415">
        <v>14</v>
      </c>
      <c r="N115" s="415">
        <v>10</v>
      </c>
      <c r="O115" s="415">
        <v>7</v>
      </c>
      <c r="P115" s="415">
        <v>9</v>
      </c>
      <c r="Q115" s="414">
        <v>212</v>
      </c>
      <c r="R115" s="414">
        <v>19</v>
      </c>
      <c r="S115" s="415">
        <v>0</v>
      </c>
      <c r="T115" s="414">
        <v>362</v>
      </c>
      <c r="U115" s="698" t="s">
        <v>232</v>
      </c>
      <c r="V115" s="674"/>
    </row>
    <row r="116" spans="1:22" ht="18" customHeight="1">
      <c r="A116" s="672"/>
      <c r="B116" s="669" t="s">
        <v>231</v>
      </c>
      <c r="C116" s="415">
        <v>40</v>
      </c>
      <c r="D116" s="415">
        <v>39</v>
      </c>
      <c r="E116" s="415">
        <v>47</v>
      </c>
      <c r="F116" s="414">
        <v>126</v>
      </c>
      <c r="G116" s="415">
        <v>37</v>
      </c>
      <c r="H116" s="415">
        <v>41</v>
      </c>
      <c r="I116" s="415">
        <v>22</v>
      </c>
      <c r="J116" s="415">
        <v>16</v>
      </c>
      <c r="K116" s="415">
        <v>19</v>
      </c>
      <c r="L116" s="415">
        <v>28</v>
      </c>
      <c r="M116" s="415">
        <v>23</v>
      </c>
      <c r="N116" s="415">
        <v>13</v>
      </c>
      <c r="O116" s="415">
        <v>10</v>
      </c>
      <c r="P116" s="415">
        <v>9</v>
      </c>
      <c r="Q116" s="414">
        <v>218</v>
      </c>
      <c r="R116" s="414">
        <v>16</v>
      </c>
      <c r="S116" s="415">
        <v>0</v>
      </c>
      <c r="T116" s="414">
        <v>360</v>
      </c>
      <c r="U116" s="698" t="s">
        <v>230</v>
      </c>
      <c r="V116" s="674"/>
    </row>
    <row r="117" spans="1:22" ht="18" customHeight="1">
      <c r="A117" s="672" t="s">
        <v>569</v>
      </c>
      <c r="B117" s="669" t="s">
        <v>235</v>
      </c>
      <c r="C117" s="415">
        <v>266</v>
      </c>
      <c r="D117" s="415">
        <v>250</v>
      </c>
      <c r="E117" s="415">
        <v>239</v>
      </c>
      <c r="F117" s="414">
        <v>755</v>
      </c>
      <c r="G117" s="415">
        <v>231</v>
      </c>
      <c r="H117" s="415">
        <v>199</v>
      </c>
      <c r="I117" s="415">
        <v>174</v>
      </c>
      <c r="J117" s="415">
        <v>131</v>
      </c>
      <c r="K117" s="415">
        <v>138</v>
      </c>
      <c r="L117" s="415">
        <v>122</v>
      </c>
      <c r="M117" s="415">
        <v>114</v>
      </c>
      <c r="N117" s="415">
        <v>59</v>
      </c>
      <c r="O117" s="415">
        <v>53</v>
      </c>
      <c r="P117" s="415">
        <v>37</v>
      </c>
      <c r="Q117" s="414">
        <v>1258</v>
      </c>
      <c r="R117" s="414">
        <v>76</v>
      </c>
      <c r="S117" s="415">
        <v>0</v>
      </c>
      <c r="T117" s="414">
        <v>2089</v>
      </c>
      <c r="U117" s="698" t="s">
        <v>234</v>
      </c>
      <c r="V117" s="674" t="s">
        <v>635</v>
      </c>
    </row>
    <row r="118" spans="1:22" ht="18" customHeight="1">
      <c r="A118" s="672"/>
      <c r="B118" s="669" t="s">
        <v>233</v>
      </c>
      <c r="C118" s="415">
        <v>134</v>
      </c>
      <c r="D118" s="415">
        <v>129</v>
      </c>
      <c r="E118" s="415">
        <v>115</v>
      </c>
      <c r="F118" s="414">
        <v>378</v>
      </c>
      <c r="G118" s="415">
        <v>121</v>
      </c>
      <c r="H118" s="415">
        <v>99</v>
      </c>
      <c r="I118" s="415">
        <v>87</v>
      </c>
      <c r="J118" s="415">
        <v>60</v>
      </c>
      <c r="K118" s="415">
        <v>67</v>
      </c>
      <c r="L118" s="415">
        <v>63</v>
      </c>
      <c r="M118" s="415">
        <v>66</v>
      </c>
      <c r="N118" s="415">
        <v>35</v>
      </c>
      <c r="O118" s="415">
        <v>28</v>
      </c>
      <c r="P118" s="415">
        <v>16</v>
      </c>
      <c r="Q118" s="414">
        <v>642</v>
      </c>
      <c r="R118" s="414">
        <v>34</v>
      </c>
      <c r="S118" s="415">
        <v>0</v>
      </c>
      <c r="T118" s="414">
        <v>1054</v>
      </c>
      <c r="U118" s="698" t="s">
        <v>232</v>
      </c>
      <c r="V118" s="674"/>
    </row>
    <row r="119" spans="1:22" ht="18" customHeight="1">
      <c r="A119" s="672"/>
      <c r="B119" s="669" t="s">
        <v>231</v>
      </c>
      <c r="C119" s="415">
        <v>132</v>
      </c>
      <c r="D119" s="415">
        <v>121</v>
      </c>
      <c r="E119" s="415">
        <v>124</v>
      </c>
      <c r="F119" s="414">
        <v>377</v>
      </c>
      <c r="G119" s="415">
        <v>110</v>
      </c>
      <c r="H119" s="415">
        <v>100</v>
      </c>
      <c r="I119" s="415">
        <v>87</v>
      </c>
      <c r="J119" s="415">
        <v>71</v>
      </c>
      <c r="K119" s="415">
        <v>71</v>
      </c>
      <c r="L119" s="415">
        <v>59</v>
      </c>
      <c r="M119" s="415">
        <v>48</v>
      </c>
      <c r="N119" s="415">
        <v>24</v>
      </c>
      <c r="O119" s="415">
        <v>25</v>
      </c>
      <c r="P119" s="415">
        <v>21</v>
      </c>
      <c r="Q119" s="414">
        <v>616</v>
      </c>
      <c r="R119" s="414">
        <v>42</v>
      </c>
      <c r="S119" s="415">
        <v>0</v>
      </c>
      <c r="T119" s="414">
        <v>1035</v>
      </c>
      <c r="U119" s="698" t="s">
        <v>230</v>
      </c>
      <c r="V119" s="674"/>
    </row>
    <row r="120" spans="1:22" ht="18" customHeight="1">
      <c r="A120" s="672" t="s">
        <v>570</v>
      </c>
      <c r="B120" s="669" t="s">
        <v>235</v>
      </c>
      <c r="C120" s="415">
        <v>351</v>
      </c>
      <c r="D120" s="415">
        <v>370</v>
      </c>
      <c r="E120" s="415">
        <v>318</v>
      </c>
      <c r="F120" s="414">
        <v>1039</v>
      </c>
      <c r="G120" s="415">
        <v>320</v>
      </c>
      <c r="H120" s="415">
        <v>286</v>
      </c>
      <c r="I120" s="415">
        <v>234</v>
      </c>
      <c r="J120" s="415">
        <v>177</v>
      </c>
      <c r="K120" s="415">
        <v>135</v>
      </c>
      <c r="L120" s="415">
        <v>153</v>
      </c>
      <c r="M120" s="415">
        <v>121</v>
      </c>
      <c r="N120" s="415">
        <v>143</v>
      </c>
      <c r="O120" s="415">
        <v>77</v>
      </c>
      <c r="P120" s="415">
        <v>52</v>
      </c>
      <c r="Q120" s="414">
        <v>1698</v>
      </c>
      <c r="R120" s="414">
        <v>103</v>
      </c>
      <c r="S120" s="415">
        <v>0</v>
      </c>
      <c r="T120" s="414">
        <v>2840</v>
      </c>
      <c r="U120" s="698" t="s">
        <v>234</v>
      </c>
      <c r="V120" s="674" t="s">
        <v>636</v>
      </c>
    </row>
    <row r="121" spans="1:22" ht="18" customHeight="1">
      <c r="A121" s="672"/>
      <c r="B121" s="669" t="s">
        <v>233</v>
      </c>
      <c r="C121" s="415">
        <v>191</v>
      </c>
      <c r="D121" s="415">
        <v>187</v>
      </c>
      <c r="E121" s="415">
        <v>155</v>
      </c>
      <c r="F121" s="414">
        <v>533</v>
      </c>
      <c r="G121" s="415">
        <v>148</v>
      </c>
      <c r="H121" s="415">
        <v>140</v>
      </c>
      <c r="I121" s="415">
        <v>111</v>
      </c>
      <c r="J121" s="415">
        <v>95</v>
      </c>
      <c r="K121" s="415">
        <v>59</v>
      </c>
      <c r="L121" s="415">
        <v>78</v>
      </c>
      <c r="M121" s="415">
        <v>64</v>
      </c>
      <c r="N121" s="415">
        <v>71</v>
      </c>
      <c r="O121" s="415">
        <v>44</v>
      </c>
      <c r="P121" s="415">
        <v>27</v>
      </c>
      <c r="Q121" s="414">
        <v>837</v>
      </c>
      <c r="R121" s="414">
        <v>43</v>
      </c>
      <c r="S121" s="415">
        <v>0</v>
      </c>
      <c r="T121" s="414">
        <v>1413</v>
      </c>
      <c r="U121" s="698" t="s">
        <v>232</v>
      </c>
      <c r="V121" s="674"/>
    </row>
    <row r="122" spans="1:22" ht="18" customHeight="1">
      <c r="A122" s="672"/>
      <c r="B122" s="669" t="s">
        <v>231</v>
      </c>
      <c r="C122" s="415">
        <v>160</v>
      </c>
      <c r="D122" s="415">
        <v>183</v>
      </c>
      <c r="E122" s="415">
        <v>163</v>
      </c>
      <c r="F122" s="414">
        <v>506</v>
      </c>
      <c r="G122" s="415">
        <v>172</v>
      </c>
      <c r="H122" s="415">
        <v>146</v>
      </c>
      <c r="I122" s="415">
        <v>123</v>
      </c>
      <c r="J122" s="415">
        <v>82</v>
      </c>
      <c r="K122" s="415">
        <v>76</v>
      </c>
      <c r="L122" s="415">
        <v>75</v>
      </c>
      <c r="M122" s="415">
        <v>57</v>
      </c>
      <c r="N122" s="415">
        <v>72</v>
      </c>
      <c r="O122" s="415">
        <v>33</v>
      </c>
      <c r="P122" s="415">
        <v>25</v>
      </c>
      <c r="Q122" s="414">
        <v>861</v>
      </c>
      <c r="R122" s="414">
        <v>60</v>
      </c>
      <c r="S122" s="415">
        <v>0</v>
      </c>
      <c r="T122" s="414">
        <v>1427</v>
      </c>
      <c r="U122" s="698" t="s">
        <v>230</v>
      </c>
      <c r="V122" s="674"/>
    </row>
    <row r="123" spans="1:22" ht="18" customHeight="1">
      <c r="A123" s="672" t="s">
        <v>571</v>
      </c>
      <c r="B123" s="669" t="s">
        <v>235</v>
      </c>
      <c r="C123" s="415">
        <v>1895</v>
      </c>
      <c r="D123" s="415">
        <v>1685</v>
      </c>
      <c r="E123" s="415">
        <v>1458</v>
      </c>
      <c r="F123" s="414">
        <v>5038</v>
      </c>
      <c r="G123" s="415">
        <v>1331</v>
      </c>
      <c r="H123" s="415">
        <v>1308</v>
      </c>
      <c r="I123" s="415">
        <v>1173</v>
      </c>
      <c r="J123" s="415">
        <v>911</v>
      </c>
      <c r="K123" s="415">
        <v>835</v>
      </c>
      <c r="L123" s="415">
        <v>777</v>
      </c>
      <c r="M123" s="415">
        <v>586</v>
      </c>
      <c r="N123" s="415">
        <v>459</v>
      </c>
      <c r="O123" s="415">
        <v>349</v>
      </c>
      <c r="P123" s="415">
        <v>258</v>
      </c>
      <c r="Q123" s="414">
        <v>7987</v>
      </c>
      <c r="R123" s="414">
        <v>417</v>
      </c>
      <c r="S123" s="415">
        <v>16</v>
      </c>
      <c r="T123" s="414">
        <v>13458</v>
      </c>
      <c r="U123" s="698" t="s">
        <v>234</v>
      </c>
      <c r="V123" s="674" t="s">
        <v>637</v>
      </c>
    </row>
    <row r="124" spans="1:22" ht="18" customHeight="1">
      <c r="A124" s="672"/>
      <c r="B124" s="669" t="s">
        <v>233</v>
      </c>
      <c r="C124" s="415">
        <v>987</v>
      </c>
      <c r="D124" s="415">
        <v>841</v>
      </c>
      <c r="E124" s="415">
        <v>703</v>
      </c>
      <c r="F124" s="414">
        <v>2531</v>
      </c>
      <c r="G124" s="415">
        <v>636</v>
      </c>
      <c r="H124" s="415">
        <v>656</v>
      </c>
      <c r="I124" s="415">
        <v>613</v>
      </c>
      <c r="J124" s="415">
        <v>492</v>
      </c>
      <c r="K124" s="415">
        <v>445</v>
      </c>
      <c r="L124" s="415">
        <v>424</v>
      </c>
      <c r="M124" s="415">
        <v>317</v>
      </c>
      <c r="N124" s="415">
        <v>234</v>
      </c>
      <c r="O124" s="415">
        <v>174</v>
      </c>
      <c r="P124" s="415">
        <v>138</v>
      </c>
      <c r="Q124" s="414">
        <v>4129</v>
      </c>
      <c r="R124" s="414">
        <v>195</v>
      </c>
      <c r="S124" s="415">
        <v>6</v>
      </c>
      <c r="T124" s="414">
        <v>6861</v>
      </c>
      <c r="U124" s="698" t="s">
        <v>232</v>
      </c>
      <c r="V124" s="674"/>
    </row>
    <row r="125" spans="1:22" ht="18" customHeight="1">
      <c r="A125" s="672"/>
      <c r="B125" s="669" t="s">
        <v>231</v>
      </c>
      <c r="C125" s="415">
        <v>908</v>
      </c>
      <c r="D125" s="415">
        <v>844</v>
      </c>
      <c r="E125" s="415">
        <v>755</v>
      </c>
      <c r="F125" s="414">
        <v>2507</v>
      </c>
      <c r="G125" s="415">
        <v>695</v>
      </c>
      <c r="H125" s="415">
        <v>652</v>
      </c>
      <c r="I125" s="415">
        <v>560</v>
      </c>
      <c r="J125" s="415">
        <v>419</v>
      </c>
      <c r="K125" s="415">
        <v>390</v>
      </c>
      <c r="L125" s="415">
        <v>353</v>
      </c>
      <c r="M125" s="415">
        <v>269</v>
      </c>
      <c r="N125" s="415">
        <v>225</v>
      </c>
      <c r="O125" s="415">
        <v>175</v>
      </c>
      <c r="P125" s="415">
        <v>120</v>
      </c>
      <c r="Q125" s="414">
        <v>3858</v>
      </c>
      <c r="R125" s="414">
        <v>222</v>
      </c>
      <c r="S125" s="415">
        <v>10</v>
      </c>
      <c r="T125" s="414">
        <v>6597</v>
      </c>
      <c r="U125" s="698" t="s">
        <v>230</v>
      </c>
      <c r="V125" s="674"/>
    </row>
    <row r="126" spans="1:22" ht="18" customHeight="1">
      <c r="A126" s="672" t="s">
        <v>572</v>
      </c>
      <c r="B126" s="669" t="s">
        <v>235</v>
      </c>
      <c r="C126" s="415">
        <v>407</v>
      </c>
      <c r="D126" s="415">
        <v>322</v>
      </c>
      <c r="E126" s="415">
        <v>333</v>
      </c>
      <c r="F126" s="414">
        <v>1062</v>
      </c>
      <c r="G126" s="415">
        <v>328</v>
      </c>
      <c r="H126" s="415">
        <v>355</v>
      </c>
      <c r="I126" s="415">
        <v>283</v>
      </c>
      <c r="J126" s="415">
        <v>166</v>
      </c>
      <c r="K126" s="415">
        <v>141</v>
      </c>
      <c r="L126" s="415">
        <v>142</v>
      </c>
      <c r="M126" s="415">
        <v>125</v>
      </c>
      <c r="N126" s="415">
        <v>121</v>
      </c>
      <c r="O126" s="415">
        <v>75</v>
      </c>
      <c r="P126" s="415">
        <v>51</v>
      </c>
      <c r="Q126" s="414">
        <v>1787</v>
      </c>
      <c r="R126" s="414">
        <v>82</v>
      </c>
      <c r="S126" s="415">
        <v>0</v>
      </c>
      <c r="T126" s="414">
        <v>2931</v>
      </c>
      <c r="U126" s="698" t="s">
        <v>234</v>
      </c>
      <c r="V126" s="674" t="s">
        <v>638</v>
      </c>
    </row>
    <row r="127" spans="1:22" ht="18" customHeight="1">
      <c r="A127" s="660"/>
      <c r="B127" s="669" t="s">
        <v>233</v>
      </c>
      <c r="C127" s="415">
        <v>216</v>
      </c>
      <c r="D127" s="415">
        <v>177</v>
      </c>
      <c r="E127" s="415">
        <v>159</v>
      </c>
      <c r="F127" s="414">
        <v>552</v>
      </c>
      <c r="G127" s="415">
        <v>157</v>
      </c>
      <c r="H127" s="415">
        <v>178</v>
      </c>
      <c r="I127" s="415">
        <v>158</v>
      </c>
      <c r="J127" s="415">
        <v>95</v>
      </c>
      <c r="K127" s="415">
        <v>66</v>
      </c>
      <c r="L127" s="415">
        <v>71</v>
      </c>
      <c r="M127" s="415">
        <v>66</v>
      </c>
      <c r="N127" s="415">
        <v>64</v>
      </c>
      <c r="O127" s="415">
        <v>35</v>
      </c>
      <c r="P127" s="415">
        <v>33</v>
      </c>
      <c r="Q127" s="414">
        <v>923</v>
      </c>
      <c r="R127" s="414">
        <v>33</v>
      </c>
      <c r="S127" s="415">
        <v>0</v>
      </c>
      <c r="T127" s="414">
        <v>1508</v>
      </c>
      <c r="U127" s="698" t="s">
        <v>232</v>
      </c>
      <c r="V127" s="661"/>
    </row>
    <row r="128" spans="1:22" ht="18" customHeight="1">
      <c r="A128" s="434"/>
      <c r="B128" s="305" t="s">
        <v>231</v>
      </c>
      <c r="C128" s="416">
        <v>191</v>
      </c>
      <c r="D128" s="416">
        <v>145</v>
      </c>
      <c r="E128" s="416">
        <v>174</v>
      </c>
      <c r="F128" s="417">
        <v>510</v>
      </c>
      <c r="G128" s="416">
        <v>171</v>
      </c>
      <c r="H128" s="416">
        <v>177</v>
      </c>
      <c r="I128" s="416">
        <v>125</v>
      </c>
      <c r="J128" s="416">
        <v>71</v>
      </c>
      <c r="K128" s="416">
        <v>75</v>
      </c>
      <c r="L128" s="416">
        <v>71</v>
      </c>
      <c r="M128" s="416">
        <v>59</v>
      </c>
      <c r="N128" s="416">
        <v>57</v>
      </c>
      <c r="O128" s="416">
        <v>40</v>
      </c>
      <c r="P128" s="416">
        <v>18</v>
      </c>
      <c r="Q128" s="417">
        <v>864</v>
      </c>
      <c r="R128" s="417">
        <v>49</v>
      </c>
      <c r="S128" s="416">
        <v>0</v>
      </c>
      <c r="T128" s="417">
        <v>1423</v>
      </c>
      <c r="U128" s="306" t="s">
        <v>230</v>
      </c>
      <c r="V128" s="710"/>
    </row>
    <row r="129" spans="1:22" ht="18" customHeight="1">
      <c r="A129" s="703" t="s">
        <v>573</v>
      </c>
      <c r="B129" s="704" t="s">
        <v>235</v>
      </c>
      <c r="C129" s="711">
        <v>926</v>
      </c>
      <c r="D129" s="705">
        <v>958</v>
      </c>
      <c r="E129" s="705">
        <v>821</v>
      </c>
      <c r="F129" s="706">
        <v>2705</v>
      </c>
      <c r="G129" s="705">
        <v>700</v>
      </c>
      <c r="H129" s="705">
        <v>702</v>
      </c>
      <c r="I129" s="705">
        <v>636</v>
      </c>
      <c r="J129" s="705">
        <v>461</v>
      </c>
      <c r="K129" s="705">
        <v>428</v>
      </c>
      <c r="L129" s="705">
        <v>370</v>
      </c>
      <c r="M129" s="705">
        <v>277</v>
      </c>
      <c r="N129" s="705">
        <v>251</v>
      </c>
      <c r="O129" s="705">
        <v>187</v>
      </c>
      <c r="P129" s="705">
        <v>126</v>
      </c>
      <c r="Q129" s="706">
        <v>4138</v>
      </c>
      <c r="R129" s="706">
        <v>201</v>
      </c>
      <c r="S129" s="705">
        <v>0</v>
      </c>
      <c r="T129" s="707">
        <v>7044</v>
      </c>
      <c r="U129" s="708" t="s">
        <v>234</v>
      </c>
      <c r="V129" s="709" t="s">
        <v>639</v>
      </c>
    </row>
    <row r="130" spans="1:22" ht="18" customHeight="1">
      <c r="A130" s="672"/>
      <c r="B130" s="669" t="s">
        <v>233</v>
      </c>
      <c r="C130" s="666">
        <v>486</v>
      </c>
      <c r="D130" s="415">
        <v>473</v>
      </c>
      <c r="E130" s="415">
        <v>440</v>
      </c>
      <c r="F130" s="414">
        <v>1399</v>
      </c>
      <c r="G130" s="415">
        <v>350</v>
      </c>
      <c r="H130" s="415">
        <v>352</v>
      </c>
      <c r="I130" s="415">
        <v>332</v>
      </c>
      <c r="J130" s="415">
        <v>225</v>
      </c>
      <c r="K130" s="415">
        <v>229</v>
      </c>
      <c r="L130" s="415">
        <v>211</v>
      </c>
      <c r="M130" s="415">
        <v>162</v>
      </c>
      <c r="N130" s="415">
        <v>130</v>
      </c>
      <c r="O130" s="415">
        <v>76</v>
      </c>
      <c r="P130" s="415">
        <v>71</v>
      </c>
      <c r="Q130" s="414">
        <v>2138</v>
      </c>
      <c r="R130" s="414">
        <v>88</v>
      </c>
      <c r="S130" s="415">
        <v>0</v>
      </c>
      <c r="T130" s="667">
        <v>3625</v>
      </c>
      <c r="U130" s="698" t="s">
        <v>232</v>
      </c>
      <c r="V130" s="674"/>
    </row>
    <row r="131" spans="1:22" ht="18" customHeight="1">
      <c r="A131" s="672"/>
      <c r="B131" s="669" t="s">
        <v>231</v>
      </c>
      <c r="C131" s="415">
        <v>440</v>
      </c>
      <c r="D131" s="415">
        <v>485</v>
      </c>
      <c r="E131" s="415">
        <v>381</v>
      </c>
      <c r="F131" s="414">
        <v>1306</v>
      </c>
      <c r="G131" s="415">
        <v>350</v>
      </c>
      <c r="H131" s="415">
        <v>350</v>
      </c>
      <c r="I131" s="415">
        <v>304</v>
      </c>
      <c r="J131" s="415">
        <v>236</v>
      </c>
      <c r="K131" s="415">
        <v>199</v>
      </c>
      <c r="L131" s="415">
        <v>159</v>
      </c>
      <c r="M131" s="415">
        <v>115</v>
      </c>
      <c r="N131" s="415">
        <v>121</v>
      </c>
      <c r="O131" s="415">
        <v>111</v>
      </c>
      <c r="P131" s="415">
        <v>55</v>
      </c>
      <c r="Q131" s="414">
        <v>2000</v>
      </c>
      <c r="R131" s="414">
        <v>113</v>
      </c>
      <c r="S131" s="415">
        <v>0</v>
      </c>
      <c r="T131" s="414">
        <v>3419</v>
      </c>
      <c r="U131" s="698" t="s">
        <v>230</v>
      </c>
      <c r="V131" s="674"/>
    </row>
    <row r="132" spans="1:22" ht="18" customHeight="1">
      <c r="A132" s="672" t="s">
        <v>574</v>
      </c>
      <c r="B132" s="669" t="s">
        <v>235</v>
      </c>
      <c r="C132" s="415">
        <v>529</v>
      </c>
      <c r="D132" s="415">
        <v>443</v>
      </c>
      <c r="E132" s="415">
        <v>453</v>
      </c>
      <c r="F132" s="414">
        <v>1425</v>
      </c>
      <c r="G132" s="415">
        <v>442</v>
      </c>
      <c r="H132" s="415">
        <v>368</v>
      </c>
      <c r="I132" s="415">
        <v>343</v>
      </c>
      <c r="J132" s="415">
        <v>210</v>
      </c>
      <c r="K132" s="415">
        <v>153</v>
      </c>
      <c r="L132" s="415">
        <v>167</v>
      </c>
      <c r="M132" s="415">
        <v>161</v>
      </c>
      <c r="N132" s="415">
        <v>125</v>
      </c>
      <c r="O132" s="415">
        <v>80</v>
      </c>
      <c r="P132" s="415">
        <v>55</v>
      </c>
      <c r="Q132" s="414">
        <v>2104</v>
      </c>
      <c r="R132" s="414">
        <v>90</v>
      </c>
      <c r="S132" s="415">
        <v>0</v>
      </c>
      <c r="T132" s="414">
        <v>3619</v>
      </c>
      <c r="U132" s="698" t="s">
        <v>234</v>
      </c>
      <c r="V132" s="674" t="s">
        <v>640</v>
      </c>
    </row>
    <row r="133" spans="1:22" ht="18" customHeight="1">
      <c r="A133" s="672"/>
      <c r="B133" s="669" t="s">
        <v>233</v>
      </c>
      <c r="C133" s="415">
        <v>274</v>
      </c>
      <c r="D133" s="415">
        <v>229</v>
      </c>
      <c r="E133" s="415">
        <v>228</v>
      </c>
      <c r="F133" s="414">
        <v>731</v>
      </c>
      <c r="G133" s="415">
        <v>233</v>
      </c>
      <c r="H133" s="415">
        <v>190</v>
      </c>
      <c r="I133" s="415">
        <v>193</v>
      </c>
      <c r="J133" s="415">
        <v>113</v>
      </c>
      <c r="K133" s="415">
        <v>77</v>
      </c>
      <c r="L133" s="415">
        <v>90</v>
      </c>
      <c r="M133" s="415">
        <v>77</v>
      </c>
      <c r="N133" s="415">
        <v>70</v>
      </c>
      <c r="O133" s="415">
        <v>46</v>
      </c>
      <c r="P133" s="415">
        <v>32</v>
      </c>
      <c r="Q133" s="414">
        <v>1121</v>
      </c>
      <c r="R133" s="414">
        <v>38</v>
      </c>
      <c r="S133" s="415">
        <v>0</v>
      </c>
      <c r="T133" s="414">
        <v>1890</v>
      </c>
      <c r="U133" s="698" t="s">
        <v>232</v>
      </c>
      <c r="V133" s="674"/>
    </row>
    <row r="134" spans="1:22" ht="18" customHeight="1">
      <c r="A134" s="672"/>
      <c r="B134" s="669" t="s">
        <v>231</v>
      </c>
      <c r="C134" s="415">
        <v>255</v>
      </c>
      <c r="D134" s="415">
        <v>214</v>
      </c>
      <c r="E134" s="415">
        <v>225</v>
      </c>
      <c r="F134" s="414">
        <v>694</v>
      </c>
      <c r="G134" s="415">
        <v>209</v>
      </c>
      <c r="H134" s="415">
        <v>178</v>
      </c>
      <c r="I134" s="415">
        <v>150</v>
      </c>
      <c r="J134" s="415">
        <v>97</v>
      </c>
      <c r="K134" s="415">
        <v>76</v>
      </c>
      <c r="L134" s="415">
        <v>77</v>
      </c>
      <c r="M134" s="415">
        <v>84</v>
      </c>
      <c r="N134" s="415">
        <v>55</v>
      </c>
      <c r="O134" s="415">
        <v>34</v>
      </c>
      <c r="P134" s="415">
        <v>23</v>
      </c>
      <c r="Q134" s="414">
        <v>983</v>
      </c>
      <c r="R134" s="414">
        <v>52</v>
      </c>
      <c r="S134" s="415">
        <v>0</v>
      </c>
      <c r="T134" s="414">
        <v>1729</v>
      </c>
      <c r="U134" s="698" t="s">
        <v>230</v>
      </c>
      <c r="V134" s="674"/>
    </row>
    <row r="135" spans="1:22" ht="18" customHeight="1">
      <c r="A135" s="672" t="s">
        <v>575</v>
      </c>
      <c r="B135" s="669" t="s">
        <v>235</v>
      </c>
      <c r="C135" s="415">
        <v>2</v>
      </c>
      <c r="D135" s="415">
        <v>0</v>
      </c>
      <c r="E135" s="415">
        <v>2</v>
      </c>
      <c r="F135" s="414">
        <v>4</v>
      </c>
      <c r="G135" s="415">
        <v>2</v>
      </c>
      <c r="H135" s="415">
        <v>3</v>
      </c>
      <c r="I135" s="415">
        <v>2</v>
      </c>
      <c r="J135" s="415">
        <v>0</v>
      </c>
      <c r="K135" s="415">
        <v>2</v>
      </c>
      <c r="L135" s="415">
        <v>1</v>
      </c>
      <c r="M135" s="415">
        <v>0</v>
      </c>
      <c r="N135" s="415">
        <v>1</v>
      </c>
      <c r="O135" s="415">
        <v>1</v>
      </c>
      <c r="P135" s="415">
        <v>0</v>
      </c>
      <c r="Q135" s="414">
        <v>12</v>
      </c>
      <c r="R135" s="414">
        <v>0</v>
      </c>
      <c r="S135" s="415">
        <v>0</v>
      </c>
      <c r="T135" s="414">
        <v>16</v>
      </c>
      <c r="U135" s="698" t="s">
        <v>234</v>
      </c>
      <c r="V135" s="674" t="s">
        <v>641</v>
      </c>
    </row>
    <row r="136" spans="1:22" ht="18" customHeight="1">
      <c r="A136" s="672"/>
      <c r="B136" s="669" t="s">
        <v>233</v>
      </c>
      <c r="C136" s="415">
        <v>0</v>
      </c>
      <c r="D136" s="415">
        <v>0</v>
      </c>
      <c r="E136" s="415">
        <v>0</v>
      </c>
      <c r="F136" s="414">
        <v>0</v>
      </c>
      <c r="G136" s="415">
        <v>2</v>
      </c>
      <c r="H136" s="415">
        <v>2</v>
      </c>
      <c r="I136" s="415">
        <v>2</v>
      </c>
      <c r="J136" s="415">
        <v>0</v>
      </c>
      <c r="K136" s="415">
        <v>0</v>
      </c>
      <c r="L136" s="415">
        <v>1</v>
      </c>
      <c r="M136" s="415">
        <v>0</v>
      </c>
      <c r="N136" s="415">
        <v>0</v>
      </c>
      <c r="O136" s="415">
        <v>1</v>
      </c>
      <c r="P136" s="415">
        <v>0</v>
      </c>
      <c r="Q136" s="414">
        <v>8</v>
      </c>
      <c r="R136" s="414">
        <v>0</v>
      </c>
      <c r="S136" s="415">
        <v>0</v>
      </c>
      <c r="T136" s="414">
        <v>8</v>
      </c>
      <c r="U136" s="698" t="s">
        <v>232</v>
      </c>
      <c r="V136" s="674"/>
    </row>
    <row r="137" spans="1:22" ht="18" customHeight="1">
      <c r="A137" s="672"/>
      <c r="B137" s="669" t="s">
        <v>231</v>
      </c>
      <c r="C137" s="415">
        <v>2</v>
      </c>
      <c r="D137" s="415">
        <v>0</v>
      </c>
      <c r="E137" s="415">
        <v>2</v>
      </c>
      <c r="F137" s="414">
        <v>4</v>
      </c>
      <c r="G137" s="415">
        <v>0</v>
      </c>
      <c r="H137" s="415">
        <v>1</v>
      </c>
      <c r="I137" s="415">
        <v>0</v>
      </c>
      <c r="J137" s="415">
        <v>0</v>
      </c>
      <c r="K137" s="415">
        <v>2</v>
      </c>
      <c r="L137" s="415">
        <v>0</v>
      </c>
      <c r="M137" s="415">
        <v>0</v>
      </c>
      <c r="N137" s="415">
        <v>1</v>
      </c>
      <c r="O137" s="415">
        <v>0</v>
      </c>
      <c r="P137" s="415">
        <v>0</v>
      </c>
      <c r="Q137" s="414">
        <v>4</v>
      </c>
      <c r="R137" s="414">
        <v>0</v>
      </c>
      <c r="S137" s="415">
        <v>0</v>
      </c>
      <c r="T137" s="414">
        <v>8</v>
      </c>
      <c r="U137" s="698" t="s">
        <v>230</v>
      </c>
      <c r="V137" s="674"/>
    </row>
    <row r="138" spans="1:22" ht="18" customHeight="1">
      <c r="A138" s="672" t="s">
        <v>576</v>
      </c>
      <c r="B138" s="669" t="s">
        <v>235</v>
      </c>
      <c r="C138" s="415">
        <v>220</v>
      </c>
      <c r="D138" s="415">
        <v>181</v>
      </c>
      <c r="E138" s="415">
        <v>180</v>
      </c>
      <c r="F138" s="414">
        <v>581</v>
      </c>
      <c r="G138" s="415">
        <v>174</v>
      </c>
      <c r="H138" s="415">
        <v>183</v>
      </c>
      <c r="I138" s="415">
        <v>137</v>
      </c>
      <c r="J138" s="415">
        <v>100</v>
      </c>
      <c r="K138" s="415">
        <v>86</v>
      </c>
      <c r="L138" s="415">
        <v>83</v>
      </c>
      <c r="M138" s="415">
        <v>65</v>
      </c>
      <c r="N138" s="415">
        <v>47</v>
      </c>
      <c r="O138" s="415">
        <v>40</v>
      </c>
      <c r="P138" s="415">
        <v>23</v>
      </c>
      <c r="Q138" s="414">
        <v>938</v>
      </c>
      <c r="R138" s="414">
        <v>45</v>
      </c>
      <c r="S138" s="415">
        <v>0</v>
      </c>
      <c r="T138" s="414">
        <v>1564</v>
      </c>
      <c r="U138" s="698" t="s">
        <v>234</v>
      </c>
      <c r="V138" s="674" t="s">
        <v>642</v>
      </c>
    </row>
    <row r="139" spans="1:22" ht="18" customHeight="1">
      <c r="A139" s="672"/>
      <c r="B139" s="669" t="s">
        <v>233</v>
      </c>
      <c r="C139" s="415">
        <v>109</v>
      </c>
      <c r="D139" s="415">
        <v>95</v>
      </c>
      <c r="E139" s="415">
        <v>88</v>
      </c>
      <c r="F139" s="414">
        <v>292</v>
      </c>
      <c r="G139" s="415">
        <v>85</v>
      </c>
      <c r="H139" s="415">
        <v>86</v>
      </c>
      <c r="I139" s="415">
        <v>75</v>
      </c>
      <c r="J139" s="415">
        <v>57</v>
      </c>
      <c r="K139" s="415">
        <v>44</v>
      </c>
      <c r="L139" s="415">
        <v>38</v>
      </c>
      <c r="M139" s="415">
        <v>38</v>
      </c>
      <c r="N139" s="415">
        <v>25</v>
      </c>
      <c r="O139" s="415">
        <v>23</v>
      </c>
      <c r="P139" s="415">
        <v>10</v>
      </c>
      <c r="Q139" s="414">
        <v>481</v>
      </c>
      <c r="R139" s="414">
        <v>22</v>
      </c>
      <c r="S139" s="415">
        <v>0</v>
      </c>
      <c r="T139" s="414">
        <v>795</v>
      </c>
      <c r="U139" s="698" t="s">
        <v>232</v>
      </c>
      <c r="V139" s="674"/>
    </row>
    <row r="140" spans="1:22" ht="18" customHeight="1">
      <c r="A140" s="672"/>
      <c r="B140" s="669" t="s">
        <v>231</v>
      </c>
      <c r="C140" s="415">
        <v>111</v>
      </c>
      <c r="D140" s="415">
        <v>86</v>
      </c>
      <c r="E140" s="415">
        <v>92</v>
      </c>
      <c r="F140" s="414">
        <v>289</v>
      </c>
      <c r="G140" s="415">
        <v>89</v>
      </c>
      <c r="H140" s="415">
        <v>97</v>
      </c>
      <c r="I140" s="415">
        <v>62</v>
      </c>
      <c r="J140" s="415">
        <v>43</v>
      </c>
      <c r="K140" s="415">
        <v>42</v>
      </c>
      <c r="L140" s="415">
        <v>45</v>
      </c>
      <c r="M140" s="415">
        <v>27</v>
      </c>
      <c r="N140" s="415">
        <v>22</v>
      </c>
      <c r="O140" s="415">
        <v>17</v>
      </c>
      <c r="P140" s="415">
        <v>13</v>
      </c>
      <c r="Q140" s="414">
        <v>457</v>
      </c>
      <c r="R140" s="414">
        <v>23</v>
      </c>
      <c r="S140" s="415">
        <v>0</v>
      </c>
      <c r="T140" s="414">
        <v>769</v>
      </c>
      <c r="U140" s="698" t="s">
        <v>230</v>
      </c>
      <c r="V140" s="674"/>
    </row>
    <row r="141" spans="1:22" ht="18" customHeight="1">
      <c r="A141" s="672" t="s">
        <v>577</v>
      </c>
      <c r="B141" s="669" t="s">
        <v>235</v>
      </c>
      <c r="C141" s="415">
        <v>837</v>
      </c>
      <c r="D141" s="415">
        <v>800</v>
      </c>
      <c r="E141" s="415">
        <v>785</v>
      </c>
      <c r="F141" s="414">
        <v>2422</v>
      </c>
      <c r="G141" s="415">
        <v>715</v>
      </c>
      <c r="H141" s="415">
        <v>717</v>
      </c>
      <c r="I141" s="415">
        <v>572</v>
      </c>
      <c r="J141" s="415">
        <v>384</v>
      </c>
      <c r="K141" s="415">
        <v>322</v>
      </c>
      <c r="L141" s="415">
        <v>351</v>
      </c>
      <c r="M141" s="415">
        <v>316</v>
      </c>
      <c r="N141" s="415">
        <v>284</v>
      </c>
      <c r="O141" s="415">
        <v>192</v>
      </c>
      <c r="P141" s="415">
        <v>133</v>
      </c>
      <c r="Q141" s="414">
        <v>3986</v>
      </c>
      <c r="R141" s="414">
        <v>242</v>
      </c>
      <c r="S141" s="415">
        <v>0</v>
      </c>
      <c r="T141" s="414">
        <v>6650</v>
      </c>
      <c r="U141" s="698" t="s">
        <v>234</v>
      </c>
      <c r="V141" s="674" t="s">
        <v>643</v>
      </c>
    </row>
    <row r="142" spans="1:22" ht="18" customHeight="1">
      <c r="A142" s="672"/>
      <c r="B142" s="669" t="s">
        <v>233</v>
      </c>
      <c r="C142" s="415">
        <v>441</v>
      </c>
      <c r="D142" s="415">
        <v>417</v>
      </c>
      <c r="E142" s="415">
        <v>402</v>
      </c>
      <c r="F142" s="414">
        <v>1260</v>
      </c>
      <c r="G142" s="415">
        <v>355</v>
      </c>
      <c r="H142" s="415">
        <v>378</v>
      </c>
      <c r="I142" s="415">
        <v>308</v>
      </c>
      <c r="J142" s="415">
        <v>183</v>
      </c>
      <c r="K142" s="415">
        <v>158</v>
      </c>
      <c r="L142" s="415">
        <v>170</v>
      </c>
      <c r="M142" s="415">
        <v>177</v>
      </c>
      <c r="N142" s="415">
        <v>130</v>
      </c>
      <c r="O142" s="415">
        <v>100</v>
      </c>
      <c r="P142" s="415">
        <v>67</v>
      </c>
      <c r="Q142" s="414">
        <v>2026</v>
      </c>
      <c r="R142" s="414">
        <v>97</v>
      </c>
      <c r="S142" s="415">
        <v>0</v>
      </c>
      <c r="T142" s="414">
        <v>3383</v>
      </c>
      <c r="U142" s="698" t="s">
        <v>232</v>
      </c>
      <c r="V142" s="674"/>
    </row>
    <row r="143" spans="1:22" ht="18" customHeight="1">
      <c r="A143" s="672"/>
      <c r="B143" s="669" t="s">
        <v>231</v>
      </c>
      <c r="C143" s="415">
        <v>396</v>
      </c>
      <c r="D143" s="415">
        <v>383</v>
      </c>
      <c r="E143" s="415">
        <v>383</v>
      </c>
      <c r="F143" s="414">
        <v>1162</v>
      </c>
      <c r="G143" s="415">
        <v>360</v>
      </c>
      <c r="H143" s="415">
        <v>339</v>
      </c>
      <c r="I143" s="415">
        <v>264</v>
      </c>
      <c r="J143" s="415">
        <v>201</v>
      </c>
      <c r="K143" s="415">
        <v>164</v>
      </c>
      <c r="L143" s="415">
        <v>181</v>
      </c>
      <c r="M143" s="415">
        <v>139</v>
      </c>
      <c r="N143" s="415">
        <v>154</v>
      </c>
      <c r="O143" s="415">
        <v>92</v>
      </c>
      <c r="P143" s="415">
        <v>66</v>
      </c>
      <c r="Q143" s="414">
        <v>1960</v>
      </c>
      <c r="R143" s="414">
        <v>145</v>
      </c>
      <c r="S143" s="415">
        <v>0</v>
      </c>
      <c r="T143" s="414">
        <v>3267</v>
      </c>
      <c r="U143" s="698" t="s">
        <v>230</v>
      </c>
      <c r="V143" s="674"/>
    </row>
    <row r="144" spans="1:22" ht="18" customHeight="1">
      <c r="A144" s="672" t="s">
        <v>578</v>
      </c>
      <c r="B144" s="669" t="s">
        <v>235</v>
      </c>
      <c r="C144" s="415">
        <v>399</v>
      </c>
      <c r="D144" s="415">
        <v>370</v>
      </c>
      <c r="E144" s="415">
        <v>358</v>
      </c>
      <c r="F144" s="414">
        <v>1127</v>
      </c>
      <c r="G144" s="415">
        <v>361</v>
      </c>
      <c r="H144" s="415">
        <v>265</v>
      </c>
      <c r="I144" s="415">
        <v>237</v>
      </c>
      <c r="J144" s="415">
        <v>174</v>
      </c>
      <c r="K144" s="415">
        <v>165</v>
      </c>
      <c r="L144" s="415">
        <v>154</v>
      </c>
      <c r="M144" s="415">
        <v>104</v>
      </c>
      <c r="N144" s="415">
        <v>86</v>
      </c>
      <c r="O144" s="415">
        <v>66</v>
      </c>
      <c r="P144" s="415">
        <v>62</v>
      </c>
      <c r="Q144" s="414">
        <v>1674</v>
      </c>
      <c r="R144" s="414">
        <v>86</v>
      </c>
      <c r="S144" s="415">
        <v>0</v>
      </c>
      <c r="T144" s="414">
        <v>2887</v>
      </c>
      <c r="U144" s="698" t="s">
        <v>234</v>
      </c>
      <c r="V144" s="674" t="s">
        <v>644</v>
      </c>
    </row>
    <row r="145" spans="1:22" ht="18" customHeight="1">
      <c r="A145" s="672"/>
      <c r="B145" s="669" t="s">
        <v>233</v>
      </c>
      <c r="C145" s="415">
        <v>205</v>
      </c>
      <c r="D145" s="415">
        <v>203</v>
      </c>
      <c r="E145" s="415">
        <v>190</v>
      </c>
      <c r="F145" s="414">
        <v>598</v>
      </c>
      <c r="G145" s="415">
        <v>177</v>
      </c>
      <c r="H145" s="415">
        <v>145</v>
      </c>
      <c r="I145" s="415">
        <v>122</v>
      </c>
      <c r="J145" s="415">
        <v>96</v>
      </c>
      <c r="K145" s="415">
        <v>86</v>
      </c>
      <c r="L145" s="415">
        <v>85</v>
      </c>
      <c r="M145" s="415">
        <v>63</v>
      </c>
      <c r="N145" s="415">
        <v>42</v>
      </c>
      <c r="O145" s="415">
        <v>38</v>
      </c>
      <c r="P145" s="415">
        <v>28</v>
      </c>
      <c r="Q145" s="414">
        <v>882</v>
      </c>
      <c r="R145" s="414">
        <v>43</v>
      </c>
      <c r="S145" s="415">
        <v>0</v>
      </c>
      <c r="T145" s="414">
        <v>1523</v>
      </c>
      <c r="U145" s="698" t="s">
        <v>232</v>
      </c>
      <c r="V145" s="674"/>
    </row>
    <row r="146" spans="1:22" ht="18" customHeight="1">
      <c r="A146" s="672"/>
      <c r="B146" s="669" t="s">
        <v>231</v>
      </c>
      <c r="C146" s="415">
        <v>194</v>
      </c>
      <c r="D146" s="415">
        <v>167</v>
      </c>
      <c r="E146" s="415">
        <v>168</v>
      </c>
      <c r="F146" s="414">
        <v>529</v>
      </c>
      <c r="G146" s="415">
        <v>184</v>
      </c>
      <c r="H146" s="415">
        <v>120</v>
      </c>
      <c r="I146" s="415">
        <v>115</v>
      </c>
      <c r="J146" s="415">
        <v>78</v>
      </c>
      <c r="K146" s="415">
        <v>79</v>
      </c>
      <c r="L146" s="415">
        <v>69</v>
      </c>
      <c r="M146" s="415">
        <v>41</v>
      </c>
      <c r="N146" s="415">
        <v>44</v>
      </c>
      <c r="O146" s="415">
        <v>28</v>
      </c>
      <c r="P146" s="415">
        <v>34</v>
      </c>
      <c r="Q146" s="414">
        <v>792</v>
      </c>
      <c r="R146" s="414">
        <v>43</v>
      </c>
      <c r="S146" s="415">
        <v>0</v>
      </c>
      <c r="T146" s="414">
        <v>1364</v>
      </c>
      <c r="U146" s="698" t="s">
        <v>230</v>
      </c>
      <c r="V146" s="674"/>
    </row>
    <row r="147" spans="1:22" ht="18" customHeight="1">
      <c r="A147" s="672" t="s">
        <v>579</v>
      </c>
      <c r="B147" s="669" t="s">
        <v>235</v>
      </c>
      <c r="C147" s="415">
        <v>8</v>
      </c>
      <c r="D147" s="415">
        <v>5</v>
      </c>
      <c r="E147" s="415">
        <v>12</v>
      </c>
      <c r="F147" s="414">
        <v>25</v>
      </c>
      <c r="G147" s="415">
        <v>15</v>
      </c>
      <c r="H147" s="415">
        <v>13</v>
      </c>
      <c r="I147" s="415">
        <v>5</v>
      </c>
      <c r="J147" s="415">
        <v>2</v>
      </c>
      <c r="K147" s="415">
        <v>3</v>
      </c>
      <c r="L147" s="415">
        <v>5</v>
      </c>
      <c r="M147" s="415">
        <v>4</v>
      </c>
      <c r="N147" s="415">
        <v>6</v>
      </c>
      <c r="O147" s="415">
        <v>4</v>
      </c>
      <c r="P147" s="415">
        <v>3</v>
      </c>
      <c r="Q147" s="414">
        <v>60</v>
      </c>
      <c r="R147" s="414">
        <v>7</v>
      </c>
      <c r="S147" s="415">
        <v>0</v>
      </c>
      <c r="T147" s="414">
        <v>92</v>
      </c>
      <c r="U147" s="698" t="s">
        <v>234</v>
      </c>
      <c r="V147" s="674" t="s">
        <v>645</v>
      </c>
    </row>
    <row r="148" spans="1:22" ht="18" customHeight="1">
      <c r="A148" s="672"/>
      <c r="B148" s="669" t="s">
        <v>233</v>
      </c>
      <c r="C148" s="415">
        <v>3</v>
      </c>
      <c r="D148" s="415">
        <v>2</v>
      </c>
      <c r="E148" s="415">
        <v>7</v>
      </c>
      <c r="F148" s="414">
        <v>12</v>
      </c>
      <c r="G148" s="415">
        <v>7</v>
      </c>
      <c r="H148" s="415">
        <v>9</v>
      </c>
      <c r="I148" s="415">
        <v>2</v>
      </c>
      <c r="J148" s="415">
        <v>1</v>
      </c>
      <c r="K148" s="415">
        <v>1</v>
      </c>
      <c r="L148" s="415">
        <v>1</v>
      </c>
      <c r="M148" s="415">
        <v>4</v>
      </c>
      <c r="N148" s="415">
        <v>2</v>
      </c>
      <c r="O148" s="415">
        <v>2</v>
      </c>
      <c r="P148" s="415">
        <v>2</v>
      </c>
      <c r="Q148" s="414">
        <v>31</v>
      </c>
      <c r="R148" s="414">
        <v>3</v>
      </c>
      <c r="S148" s="415">
        <v>0</v>
      </c>
      <c r="T148" s="414">
        <v>46</v>
      </c>
      <c r="U148" s="698" t="s">
        <v>232</v>
      </c>
      <c r="V148" s="674"/>
    </row>
    <row r="149" spans="1:22" ht="18" customHeight="1">
      <c r="A149" s="672"/>
      <c r="B149" s="669" t="s">
        <v>231</v>
      </c>
      <c r="C149" s="415">
        <v>5</v>
      </c>
      <c r="D149" s="415">
        <v>3</v>
      </c>
      <c r="E149" s="415">
        <v>5</v>
      </c>
      <c r="F149" s="414">
        <v>13</v>
      </c>
      <c r="G149" s="415">
        <v>8</v>
      </c>
      <c r="H149" s="415">
        <v>4</v>
      </c>
      <c r="I149" s="415">
        <v>3</v>
      </c>
      <c r="J149" s="415">
        <v>1</v>
      </c>
      <c r="K149" s="415">
        <v>2</v>
      </c>
      <c r="L149" s="415">
        <v>4</v>
      </c>
      <c r="M149" s="415">
        <v>0</v>
      </c>
      <c r="N149" s="415">
        <v>4</v>
      </c>
      <c r="O149" s="415">
        <v>2</v>
      </c>
      <c r="P149" s="415">
        <v>1</v>
      </c>
      <c r="Q149" s="414">
        <v>29</v>
      </c>
      <c r="R149" s="414">
        <v>4</v>
      </c>
      <c r="S149" s="415">
        <v>0</v>
      </c>
      <c r="T149" s="414">
        <v>46</v>
      </c>
      <c r="U149" s="698" t="s">
        <v>230</v>
      </c>
      <c r="V149" s="674"/>
    </row>
    <row r="150" spans="1:22" ht="18" customHeight="1">
      <c r="A150" s="672" t="s">
        <v>580</v>
      </c>
      <c r="B150" s="669" t="s">
        <v>235</v>
      </c>
      <c r="C150" s="415">
        <v>1658</v>
      </c>
      <c r="D150" s="415">
        <v>1471</v>
      </c>
      <c r="E150" s="415">
        <v>1473</v>
      </c>
      <c r="F150" s="414">
        <v>4602</v>
      </c>
      <c r="G150" s="415">
        <v>1284</v>
      </c>
      <c r="H150" s="415">
        <v>1185</v>
      </c>
      <c r="I150" s="415">
        <v>968</v>
      </c>
      <c r="J150" s="415">
        <v>733</v>
      </c>
      <c r="K150" s="415">
        <v>607</v>
      </c>
      <c r="L150" s="415">
        <v>601</v>
      </c>
      <c r="M150" s="415">
        <v>495</v>
      </c>
      <c r="N150" s="415">
        <v>384</v>
      </c>
      <c r="O150" s="415">
        <v>277</v>
      </c>
      <c r="P150" s="415">
        <v>199</v>
      </c>
      <c r="Q150" s="414">
        <v>6733</v>
      </c>
      <c r="R150" s="414">
        <v>330</v>
      </c>
      <c r="S150" s="415">
        <v>0</v>
      </c>
      <c r="T150" s="414">
        <v>11665</v>
      </c>
      <c r="U150" s="698" t="s">
        <v>234</v>
      </c>
      <c r="V150" s="674" t="s">
        <v>646</v>
      </c>
    </row>
    <row r="151" spans="1:22" ht="18" customHeight="1">
      <c r="A151" s="672"/>
      <c r="B151" s="669" t="s">
        <v>233</v>
      </c>
      <c r="C151" s="415">
        <v>841</v>
      </c>
      <c r="D151" s="415">
        <v>754</v>
      </c>
      <c r="E151" s="415">
        <v>755</v>
      </c>
      <c r="F151" s="414">
        <v>2350</v>
      </c>
      <c r="G151" s="415">
        <v>673</v>
      </c>
      <c r="H151" s="415">
        <v>665</v>
      </c>
      <c r="I151" s="415">
        <v>514</v>
      </c>
      <c r="J151" s="415">
        <v>385</v>
      </c>
      <c r="K151" s="415">
        <v>311</v>
      </c>
      <c r="L151" s="415">
        <v>318</v>
      </c>
      <c r="M151" s="415">
        <v>281</v>
      </c>
      <c r="N151" s="415">
        <v>212</v>
      </c>
      <c r="O151" s="415">
        <v>137</v>
      </c>
      <c r="P151" s="415">
        <v>97</v>
      </c>
      <c r="Q151" s="414">
        <v>3593</v>
      </c>
      <c r="R151" s="414">
        <v>136</v>
      </c>
      <c r="S151" s="415">
        <v>0</v>
      </c>
      <c r="T151" s="414">
        <v>6079</v>
      </c>
      <c r="U151" s="698" t="s">
        <v>232</v>
      </c>
      <c r="V151" s="674"/>
    </row>
    <row r="152" spans="1:22" ht="18" customHeight="1">
      <c r="A152" s="672"/>
      <c r="B152" s="669" t="s">
        <v>231</v>
      </c>
      <c r="C152" s="415">
        <v>817</v>
      </c>
      <c r="D152" s="415">
        <v>717</v>
      </c>
      <c r="E152" s="415">
        <v>718</v>
      </c>
      <c r="F152" s="414">
        <v>2252</v>
      </c>
      <c r="G152" s="415">
        <v>611</v>
      </c>
      <c r="H152" s="415">
        <v>520</v>
      </c>
      <c r="I152" s="415">
        <v>454</v>
      </c>
      <c r="J152" s="415">
        <v>348</v>
      </c>
      <c r="K152" s="415">
        <v>296</v>
      </c>
      <c r="L152" s="415">
        <v>283</v>
      </c>
      <c r="M152" s="415">
        <v>214</v>
      </c>
      <c r="N152" s="415">
        <v>172</v>
      </c>
      <c r="O152" s="415">
        <v>140</v>
      </c>
      <c r="P152" s="415">
        <v>102</v>
      </c>
      <c r="Q152" s="414">
        <v>3140</v>
      </c>
      <c r="R152" s="414">
        <v>194</v>
      </c>
      <c r="S152" s="415">
        <v>0</v>
      </c>
      <c r="T152" s="414">
        <v>5586</v>
      </c>
      <c r="U152" s="698" t="s">
        <v>230</v>
      </c>
      <c r="V152" s="674"/>
    </row>
    <row r="153" spans="1:22" ht="18" customHeight="1">
      <c r="A153" s="672" t="s">
        <v>581</v>
      </c>
      <c r="B153" s="669" t="s">
        <v>235</v>
      </c>
      <c r="C153" s="415">
        <v>379</v>
      </c>
      <c r="D153" s="415">
        <v>331</v>
      </c>
      <c r="E153" s="415">
        <v>333</v>
      </c>
      <c r="F153" s="414">
        <v>1043</v>
      </c>
      <c r="G153" s="415">
        <v>290</v>
      </c>
      <c r="H153" s="415">
        <v>327</v>
      </c>
      <c r="I153" s="415">
        <v>230</v>
      </c>
      <c r="J153" s="415">
        <v>163</v>
      </c>
      <c r="K153" s="415">
        <v>134</v>
      </c>
      <c r="L153" s="415">
        <v>134</v>
      </c>
      <c r="M153" s="415">
        <v>123</v>
      </c>
      <c r="N153" s="415">
        <v>85</v>
      </c>
      <c r="O153" s="415">
        <v>74</v>
      </c>
      <c r="P153" s="415">
        <v>48</v>
      </c>
      <c r="Q153" s="414">
        <v>1608</v>
      </c>
      <c r="R153" s="414">
        <v>85</v>
      </c>
      <c r="S153" s="415">
        <v>0</v>
      </c>
      <c r="T153" s="414">
        <v>2736</v>
      </c>
      <c r="U153" s="698" t="s">
        <v>234</v>
      </c>
      <c r="V153" s="674" t="s">
        <v>647</v>
      </c>
    </row>
    <row r="154" spans="1:22" ht="18" customHeight="1">
      <c r="A154" s="672"/>
      <c r="B154" s="669" t="s">
        <v>233</v>
      </c>
      <c r="C154" s="415">
        <v>183</v>
      </c>
      <c r="D154" s="415">
        <v>163</v>
      </c>
      <c r="E154" s="415">
        <v>184</v>
      </c>
      <c r="F154" s="414">
        <v>530</v>
      </c>
      <c r="G154" s="415">
        <v>158</v>
      </c>
      <c r="H154" s="415">
        <v>174</v>
      </c>
      <c r="I154" s="415">
        <v>118</v>
      </c>
      <c r="J154" s="415">
        <v>82</v>
      </c>
      <c r="K154" s="415">
        <v>71</v>
      </c>
      <c r="L154" s="415">
        <v>79</v>
      </c>
      <c r="M154" s="415">
        <v>62</v>
      </c>
      <c r="N154" s="415">
        <v>50</v>
      </c>
      <c r="O154" s="415">
        <v>38</v>
      </c>
      <c r="P154" s="415">
        <v>18</v>
      </c>
      <c r="Q154" s="414">
        <v>850</v>
      </c>
      <c r="R154" s="414">
        <v>35</v>
      </c>
      <c r="S154" s="415">
        <v>0</v>
      </c>
      <c r="T154" s="414">
        <v>1415</v>
      </c>
      <c r="U154" s="698" t="s">
        <v>232</v>
      </c>
      <c r="V154" s="674"/>
    </row>
    <row r="155" spans="1:22" ht="18" customHeight="1">
      <c r="A155" s="672"/>
      <c r="B155" s="669" t="s">
        <v>231</v>
      </c>
      <c r="C155" s="415">
        <v>196</v>
      </c>
      <c r="D155" s="415">
        <v>168</v>
      </c>
      <c r="E155" s="415">
        <v>149</v>
      </c>
      <c r="F155" s="414">
        <v>513</v>
      </c>
      <c r="G155" s="415">
        <v>132</v>
      </c>
      <c r="H155" s="415">
        <v>153</v>
      </c>
      <c r="I155" s="415">
        <v>112</v>
      </c>
      <c r="J155" s="415">
        <v>81</v>
      </c>
      <c r="K155" s="415">
        <v>63</v>
      </c>
      <c r="L155" s="415">
        <v>55</v>
      </c>
      <c r="M155" s="415">
        <v>61</v>
      </c>
      <c r="N155" s="415">
        <v>35</v>
      </c>
      <c r="O155" s="415">
        <v>36</v>
      </c>
      <c r="P155" s="415">
        <v>30</v>
      </c>
      <c r="Q155" s="414">
        <v>758</v>
      </c>
      <c r="R155" s="414">
        <v>50</v>
      </c>
      <c r="S155" s="415">
        <v>0</v>
      </c>
      <c r="T155" s="414">
        <v>1321</v>
      </c>
      <c r="U155" s="698" t="s">
        <v>230</v>
      </c>
      <c r="V155" s="674"/>
    </row>
    <row r="156" spans="1:22" ht="18" customHeight="1">
      <c r="A156" s="672" t="s">
        <v>582</v>
      </c>
      <c r="B156" s="669" t="s">
        <v>235</v>
      </c>
      <c r="C156" s="666">
        <v>964</v>
      </c>
      <c r="D156" s="415">
        <v>850</v>
      </c>
      <c r="E156" s="415">
        <v>923</v>
      </c>
      <c r="F156" s="414">
        <v>2737</v>
      </c>
      <c r="G156" s="415">
        <v>951</v>
      </c>
      <c r="H156" s="415">
        <v>742</v>
      </c>
      <c r="I156" s="415">
        <v>559</v>
      </c>
      <c r="J156" s="415">
        <v>437</v>
      </c>
      <c r="K156" s="415">
        <v>386</v>
      </c>
      <c r="L156" s="415">
        <v>389</v>
      </c>
      <c r="M156" s="415">
        <v>344</v>
      </c>
      <c r="N156" s="415">
        <v>256</v>
      </c>
      <c r="O156" s="415">
        <v>176</v>
      </c>
      <c r="P156" s="415">
        <v>131</v>
      </c>
      <c r="Q156" s="414">
        <v>4371</v>
      </c>
      <c r="R156" s="414">
        <v>317</v>
      </c>
      <c r="S156" s="415">
        <v>0</v>
      </c>
      <c r="T156" s="667">
        <v>7425</v>
      </c>
      <c r="U156" s="698" t="s">
        <v>234</v>
      </c>
      <c r="V156" s="674" t="s">
        <v>648</v>
      </c>
    </row>
    <row r="157" spans="1:22" ht="18" customHeight="1">
      <c r="A157" s="660"/>
      <c r="B157" s="669" t="s">
        <v>233</v>
      </c>
      <c r="C157" s="666">
        <v>502</v>
      </c>
      <c r="D157" s="415">
        <v>431</v>
      </c>
      <c r="E157" s="415">
        <v>467</v>
      </c>
      <c r="F157" s="414">
        <v>1400</v>
      </c>
      <c r="G157" s="415">
        <v>491</v>
      </c>
      <c r="H157" s="415">
        <v>407</v>
      </c>
      <c r="I157" s="415">
        <v>269</v>
      </c>
      <c r="J157" s="415">
        <v>226</v>
      </c>
      <c r="K157" s="415">
        <v>177</v>
      </c>
      <c r="L157" s="415">
        <v>198</v>
      </c>
      <c r="M157" s="415">
        <v>179</v>
      </c>
      <c r="N157" s="415">
        <v>132</v>
      </c>
      <c r="O157" s="415">
        <v>96</v>
      </c>
      <c r="P157" s="415">
        <v>68</v>
      </c>
      <c r="Q157" s="414">
        <v>2243</v>
      </c>
      <c r="R157" s="414">
        <v>124</v>
      </c>
      <c r="S157" s="415">
        <v>0</v>
      </c>
      <c r="T157" s="667">
        <v>3767</v>
      </c>
      <c r="U157" s="698" t="s">
        <v>232</v>
      </c>
      <c r="V157" s="661"/>
    </row>
    <row r="158" spans="1:22" ht="18" customHeight="1">
      <c r="A158" s="434"/>
      <c r="B158" s="305" t="s">
        <v>231</v>
      </c>
      <c r="C158" s="416">
        <v>462</v>
      </c>
      <c r="D158" s="416">
        <v>419</v>
      </c>
      <c r="E158" s="416">
        <v>456</v>
      </c>
      <c r="F158" s="417">
        <v>1337</v>
      </c>
      <c r="G158" s="416">
        <v>460</v>
      </c>
      <c r="H158" s="416">
        <v>335</v>
      </c>
      <c r="I158" s="416">
        <v>290</v>
      </c>
      <c r="J158" s="416">
        <v>211</v>
      </c>
      <c r="K158" s="416">
        <v>209</v>
      </c>
      <c r="L158" s="416">
        <v>191</v>
      </c>
      <c r="M158" s="416">
        <v>165</v>
      </c>
      <c r="N158" s="416">
        <v>124</v>
      </c>
      <c r="O158" s="416">
        <v>80</v>
      </c>
      <c r="P158" s="416">
        <v>63</v>
      </c>
      <c r="Q158" s="417">
        <v>2128</v>
      </c>
      <c r="R158" s="417">
        <v>193</v>
      </c>
      <c r="S158" s="416">
        <v>0</v>
      </c>
      <c r="T158" s="417">
        <v>3658</v>
      </c>
      <c r="U158" s="306" t="s">
        <v>230</v>
      </c>
      <c r="V158" s="710"/>
    </row>
    <row r="159" spans="1:22" ht="18" customHeight="1">
      <c r="A159" s="703" t="s">
        <v>583</v>
      </c>
      <c r="B159" s="704" t="s">
        <v>235</v>
      </c>
      <c r="C159" s="705">
        <v>293</v>
      </c>
      <c r="D159" s="705">
        <v>261</v>
      </c>
      <c r="E159" s="705">
        <v>213</v>
      </c>
      <c r="F159" s="706">
        <v>767</v>
      </c>
      <c r="G159" s="705">
        <v>209</v>
      </c>
      <c r="H159" s="705">
        <v>232</v>
      </c>
      <c r="I159" s="705">
        <v>194</v>
      </c>
      <c r="J159" s="705">
        <v>139</v>
      </c>
      <c r="K159" s="705">
        <v>107</v>
      </c>
      <c r="L159" s="705">
        <v>100</v>
      </c>
      <c r="M159" s="705">
        <v>91</v>
      </c>
      <c r="N159" s="705">
        <v>87</v>
      </c>
      <c r="O159" s="705">
        <v>52</v>
      </c>
      <c r="P159" s="705">
        <v>30</v>
      </c>
      <c r="Q159" s="706">
        <v>1241</v>
      </c>
      <c r="R159" s="706">
        <v>42</v>
      </c>
      <c r="S159" s="705">
        <v>0</v>
      </c>
      <c r="T159" s="706">
        <v>2050</v>
      </c>
      <c r="U159" s="708" t="s">
        <v>234</v>
      </c>
      <c r="V159" s="709" t="s">
        <v>649</v>
      </c>
    </row>
    <row r="160" spans="1:22" ht="18" customHeight="1">
      <c r="A160" s="672"/>
      <c r="B160" s="669" t="s">
        <v>233</v>
      </c>
      <c r="C160" s="415">
        <v>144</v>
      </c>
      <c r="D160" s="415">
        <v>135</v>
      </c>
      <c r="E160" s="415">
        <v>107</v>
      </c>
      <c r="F160" s="414">
        <v>386</v>
      </c>
      <c r="G160" s="415">
        <v>104</v>
      </c>
      <c r="H160" s="415">
        <v>131</v>
      </c>
      <c r="I160" s="415">
        <v>93</v>
      </c>
      <c r="J160" s="415">
        <v>78</v>
      </c>
      <c r="K160" s="415">
        <v>59</v>
      </c>
      <c r="L160" s="415">
        <v>48</v>
      </c>
      <c r="M160" s="415">
        <v>45</v>
      </c>
      <c r="N160" s="415">
        <v>53</v>
      </c>
      <c r="O160" s="415">
        <v>24</v>
      </c>
      <c r="P160" s="415">
        <v>18</v>
      </c>
      <c r="Q160" s="414">
        <v>653</v>
      </c>
      <c r="R160" s="414">
        <v>16</v>
      </c>
      <c r="S160" s="415">
        <v>0</v>
      </c>
      <c r="T160" s="414">
        <v>1055</v>
      </c>
      <c r="U160" s="698" t="s">
        <v>232</v>
      </c>
      <c r="V160" s="674"/>
    </row>
    <row r="161" spans="1:22" ht="18" customHeight="1">
      <c r="A161" s="672"/>
      <c r="B161" s="669" t="s">
        <v>231</v>
      </c>
      <c r="C161" s="415">
        <v>149</v>
      </c>
      <c r="D161" s="415">
        <v>126</v>
      </c>
      <c r="E161" s="415">
        <v>106</v>
      </c>
      <c r="F161" s="414">
        <v>381</v>
      </c>
      <c r="G161" s="415">
        <v>105</v>
      </c>
      <c r="H161" s="415">
        <v>101</v>
      </c>
      <c r="I161" s="415">
        <v>101</v>
      </c>
      <c r="J161" s="415">
        <v>61</v>
      </c>
      <c r="K161" s="415">
        <v>48</v>
      </c>
      <c r="L161" s="415">
        <v>52</v>
      </c>
      <c r="M161" s="415">
        <v>46</v>
      </c>
      <c r="N161" s="415">
        <v>34</v>
      </c>
      <c r="O161" s="415">
        <v>28</v>
      </c>
      <c r="P161" s="415">
        <v>12</v>
      </c>
      <c r="Q161" s="414">
        <v>588</v>
      </c>
      <c r="R161" s="414">
        <v>26</v>
      </c>
      <c r="S161" s="415">
        <v>0</v>
      </c>
      <c r="T161" s="414">
        <v>995</v>
      </c>
      <c r="U161" s="698" t="s">
        <v>230</v>
      </c>
      <c r="V161" s="674"/>
    </row>
    <row r="162" spans="1:22" ht="18" customHeight="1">
      <c r="A162" s="672" t="s">
        <v>584</v>
      </c>
      <c r="B162" s="669" t="s">
        <v>235</v>
      </c>
      <c r="C162" s="415">
        <v>1395</v>
      </c>
      <c r="D162" s="415">
        <v>1184</v>
      </c>
      <c r="E162" s="415">
        <v>1204</v>
      </c>
      <c r="F162" s="414">
        <v>3783</v>
      </c>
      <c r="G162" s="415">
        <v>1188</v>
      </c>
      <c r="H162" s="415">
        <v>1160</v>
      </c>
      <c r="I162" s="415">
        <v>899</v>
      </c>
      <c r="J162" s="415">
        <v>577</v>
      </c>
      <c r="K162" s="415">
        <v>461</v>
      </c>
      <c r="L162" s="415">
        <v>449</v>
      </c>
      <c r="M162" s="415">
        <v>430</v>
      </c>
      <c r="N162" s="415">
        <v>350</v>
      </c>
      <c r="O162" s="415">
        <v>249</v>
      </c>
      <c r="P162" s="415">
        <v>182</v>
      </c>
      <c r="Q162" s="414">
        <v>5945</v>
      </c>
      <c r="R162" s="414">
        <v>282</v>
      </c>
      <c r="S162" s="415">
        <v>0</v>
      </c>
      <c r="T162" s="414">
        <v>10010</v>
      </c>
      <c r="U162" s="698" t="s">
        <v>234</v>
      </c>
      <c r="V162" s="674" t="s">
        <v>650</v>
      </c>
    </row>
    <row r="163" spans="1:22" ht="18" customHeight="1">
      <c r="A163" s="672"/>
      <c r="B163" s="669" t="s">
        <v>233</v>
      </c>
      <c r="C163" s="415">
        <v>704</v>
      </c>
      <c r="D163" s="415">
        <v>594</v>
      </c>
      <c r="E163" s="415">
        <v>635</v>
      </c>
      <c r="F163" s="414">
        <v>1933</v>
      </c>
      <c r="G163" s="415">
        <v>627</v>
      </c>
      <c r="H163" s="415">
        <v>624</v>
      </c>
      <c r="I163" s="415">
        <v>516</v>
      </c>
      <c r="J163" s="415">
        <v>328</v>
      </c>
      <c r="K163" s="415">
        <v>219</v>
      </c>
      <c r="L163" s="415">
        <v>231</v>
      </c>
      <c r="M163" s="415">
        <v>234</v>
      </c>
      <c r="N163" s="415">
        <v>182</v>
      </c>
      <c r="O163" s="415">
        <v>133</v>
      </c>
      <c r="P163" s="415">
        <v>86</v>
      </c>
      <c r="Q163" s="414">
        <v>3180</v>
      </c>
      <c r="R163" s="414">
        <v>108</v>
      </c>
      <c r="S163" s="415">
        <v>0</v>
      </c>
      <c r="T163" s="414">
        <v>5221</v>
      </c>
      <c r="U163" s="698" t="s">
        <v>232</v>
      </c>
      <c r="V163" s="674"/>
    </row>
    <row r="164" spans="1:22" ht="18" customHeight="1">
      <c r="A164" s="672"/>
      <c r="B164" s="669" t="s">
        <v>231</v>
      </c>
      <c r="C164" s="415">
        <v>691</v>
      </c>
      <c r="D164" s="415">
        <v>590</v>
      </c>
      <c r="E164" s="415">
        <v>569</v>
      </c>
      <c r="F164" s="414">
        <v>1850</v>
      </c>
      <c r="G164" s="415">
        <v>561</v>
      </c>
      <c r="H164" s="415">
        <v>536</v>
      </c>
      <c r="I164" s="415">
        <v>383</v>
      </c>
      <c r="J164" s="415">
        <v>249</v>
      </c>
      <c r="K164" s="415">
        <v>242</v>
      </c>
      <c r="L164" s="415">
        <v>218</v>
      </c>
      <c r="M164" s="415">
        <v>196</v>
      </c>
      <c r="N164" s="415">
        <v>168</v>
      </c>
      <c r="O164" s="415">
        <v>116</v>
      </c>
      <c r="P164" s="415">
        <v>96</v>
      </c>
      <c r="Q164" s="414">
        <v>2765</v>
      </c>
      <c r="R164" s="414">
        <v>174</v>
      </c>
      <c r="S164" s="415">
        <v>0</v>
      </c>
      <c r="T164" s="414">
        <v>4789</v>
      </c>
      <c r="U164" s="698" t="s">
        <v>230</v>
      </c>
      <c r="V164" s="674"/>
    </row>
    <row r="165" spans="1:22" ht="18" customHeight="1">
      <c r="A165" s="672" t="s">
        <v>585</v>
      </c>
      <c r="B165" s="669" t="s">
        <v>235</v>
      </c>
      <c r="C165" s="415">
        <v>6</v>
      </c>
      <c r="D165" s="415">
        <v>12</v>
      </c>
      <c r="E165" s="415">
        <v>11</v>
      </c>
      <c r="F165" s="414">
        <v>29</v>
      </c>
      <c r="G165" s="415">
        <v>5</v>
      </c>
      <c r="H165" s="415">
        <v>2</v>
      </c>
      <c r="I165" s="415">
        <v>4</v>
      </c>
      <c r="J165" s="415">
        <v>4</v>
      </c>
      <c r="K165" s="415">
        <v>6</v>
      </c>
      <c r="L165" s="415">
        <v>4</v>
      </c>
      <c r="M165" s="415">
        <v>1</v>
      </c>
      <c r="N165" s="415">
        <v>2</v>
      </c>
      <c r="O165" s="415">
        <v>2</v>
      </c>
      <c r="P165" s="415">
        <v>0</v>
      </c>
      <c r="Q165" s="414">
        <v>30</v>
      </c>
      <c r="R165" s="414">
        <v>4</v>
      </c>
      <c r="S165" s="415">
        <v>0</v>
      </c>
      <c r="T165" s="414">
        <v>63</v>
      </c>
      <c r="U165" s="698" t="s">
        <v>234</v>
      </c>
      <c r="V165" s="674" t="s">
        <v>651</v>
      </c>
    </row>
    <row r="166" spans="1:22" ht="18" customHeight="1">
      <c r="A166" s="672"/>
      <c r="B166" s="669" t="s">
        <v>233</v>
      </c>
      <c r="C166" s="415">
        <v>5</v>
      </c>
      <c r="D166" s="415">
        <v>4</v>
      </c>
      <c r="E166" s="415">
        <v>5</v>
      </c>
      <c r="F166" s="414">
        <v>14</v>
      </c>
      <c r="G166" s="415">
        <v>3</v>
      </c>
      <c r="H166" s="415">
        <v>2</v>
      </c>
      <c r="I166" s="415">
        <v>0</v>
      </c>
      <c r="J166" s="415">
        <v>2</v>
      </c>
      <c r="K166" s="415">
        <v>3</v>
      </c>
      <c r="L166" s="415">
        <v>2</v>
      </c>
      <c r="M166" s="415">
        <v>0</v>
      </c>
      <c r="N166" s="415">
        <v>2</v>
      </c>
      <c r="O166" s="415">
        <v>0</v>
      </c>
      <c r="P166" s="415">
        <v>0</v>
      </c>
      <c r="Q166" s="414">
        <v>14</v>
      </c>
      <c r="R166" s="414">
        <v>2</v>
      </c>
      <c r="S166" s="415">
        <v>0</v>
      </c>
      <c r="T166" s="414">
        <v>30</v>
      </c>
      <c r="U166" s="698" t="s">
        <v>232</v>
      </c>
      <c r="V166" s="674"/>
    </row>
    <row r="167" spans="1:22" ht="18" customHeight="1">
      <c r="A167" s="672"/>
      <c r="B167" s="669" t="s">
        <v>231</v>
      </c>
      <c r="C167" s="415">
        <v>1</v>
      </c>
      <c r="D167" s="415">
        <v>8</v>
      </c>
      <c r="E167" s="415">
        <v>6</v>
      </c>
      <c r="F167" s="414">
        <v>15</v>
      </c>
      <c r="G167" s="415">
        <v>2</v>
      </c>
      <c r="H167" s="415">
        <v>0</v>
      </c>
      <c r="I167" s="415">
        <v>4</v>
      </c>
      <c r="J167" s="415">
        <v>2</v>
      </c>
      <c r="K167" s="415">
        <v>3</v>
      </c>
      <c r="L167" s="415">
        <v>2</v>
      </c>
      <c r="M167" s="415">
        <v>1</v>
      </c>
      <c r="N167" s="415">
        <v>0</v>
      </c>
      <c r="O167" s="415">
        <v>2</v>
      </c>
      <c r="P167" s="415">
        <v>0</v>
      </c>
      <c r="Q167" s="414">
        <v>16</v>
      </c>
      <c r="R167" s="414">
        <v>2</v>
      </c>
      <c r="S167" s="415">
        <v>0</v>
      </c>
      <c r="T167" s="414">
        <v>33</v>
      </c>
      <c r="U167" s="698" t="s">
        <v>230</v>
      </c>
      <c r="V167" s="674"/>
    </row>
    <row r="168" spans="1:22" ht="20.25" customHeight="1">
      <c r="A168" s="672" t="s">
        <v>586</v>
      </c>
      <c r="B168" s="669" t="s">
        <v>235</v>
      </c>
      <c r="C168" s="415">
        <v>12</v>
      </c>
      <c r="D168" s="415">
        <v>17</v>
      </c>
      <c r="E168" s="415">
        <v>15</v>
      </c>
      <c r="F168" s="414">
        <v>44</v>
      </c>
      <c r="G168" s="415">
        <v>17</v>
      </c>
      <c r="H168" s="415">
        <v>10</v>
      </c>
      <c r="I168" s="415">
        <v>4</v>
      </c>
      <c r="J168" s="415">
        <v>2</v>
      </c>
      <c r="K168" s="415">
        <v>5</v>
      </c>
      <c r="L168" s="415">
        <v>10</v>
      </c>
      <c r="M168" s="415">
        <v>5</v>
      </c>
      <c r="N168" s="415">
        <v>4</v>
      </c>
      <c r="O168" s="415">
        <v>3</v>
      </c>
      <c r="P168" s="415">
        <v>1</v>
      </c>
      <c r="Q168" s="414">
        <v>61</v>
      </c>
      <c r="R168" s="414">
        <v>2</v>
      </c>
      <c r="S168" s="415">
        <v>0</v>
      </c>
      <c r="T168" s="414">
        <v>107</v>
      </c>
      <c r="U168" s="698" t="s">
        <v>234</v>
      </c>
      <c r="V168" s="677" t="s">
        <v>652</v>
      </c>
    </row>
    <row r="169" spans="1:22" ht="18" customHeight="1">
      <c r="A169" s="672"/>
      <c r="B169" s="669" t="s">
        <v>233</v>
      </c>
      <c r="C169" s="415">
        <v>7</v>
      </c>
      <c r="D169" s="415">
        <v>10</v>
      </c>
      <c r="E169" s="415">
        <v>9</v>
      </c>
      <c r="F169" s="414">
        <v>26</v>
      </c>
      <c r="G169" s="415">
        <v>8</v>
      </c>
      <c r="H169" s="415">
        <v>8</v>
      </c>
      <c r="I169" s="415">
        <v>3</v>
      </c>
      <c r="J169" s="415">
        <v>1</v>
      </c>
      <c r="K169" s="415">
        <v>1</v>
      </c>
      <c r="L169" s="415">
        <v>5</v>
      </c>
      <c r="M169" s="415">
        <v>2</v>
      </c>
      <c r="N169" s="415">
        <v>2</v>
      </c>
      <c r="O169" s="415">
        <v>2</v>
      </c>
      <c r="P169" s="415">
        <v>0</v>
      </c>
      <c r="Q169" s="414">
        <v>32</v>
      </c>
      <c r="R169" s="414">
        <v>2</v>
      </c>
      <c r="S169" s="415">
        <v>0</v>
      </c>
      <c r="T169" s="414">
        <v>60</v>
      </c>
      <c r="U169" s="698" t="s">
        <v>232</v>
      </c>
      <c r="V169" s="674"/>
    </row>
    <row r="170" spans="1:22" ht="18" customHeight="1">
      <c r="A170" s="672"/>
      <c r="B170" s="669" t="s">
        <v>231</v>
      </c>
      <c r="C170" s="415">
        <v>5</v>
      </c>
      <c r="D170" s="415">
        <v>7</v>
      </c>
      <c r="E170" s="415">
        <v>6</v>
      </c>
      <c r="F170" s="414">
        <v>18</v>
      </c>
      <c r="G170" s="415">
        <v>9</v>
      </c>
      <c r="H170" s="415">
        <v>2</v>
      </c>
      <c r="I170" s="415">
        <v>1</v>
      </c>
      <c r="J170" s="415">
        <v>1</v>
      </c>
      <c r="K170" s="415">
        <v>4</v>
      </c>
      <c r="L170" s="415">
        <v>5</v>
      </c>
      <c r="M170" s="415">
        <v>3</v>
      </c>
      <c r="N170" s="415">
        <v>2</v>
      </c>
      <c r="O170" s="415">
        <v>1</v>
      </c>
      <c r="P170" s="415">
        <v>1</v>
      </c>
      <c r="Q170" s="414">
        <v>29</v>
      </c>
      <c r="R170" s="414">
        <v>0</v>
      </c>
      <c r="S170" s="415">
        <v>0</v>
      </c>
      <c r="T170" s="414">
        <v>47</v>
      </c>
      <c r="U170" s="698" t="s">
        <v>230</v>
      </c>
      <c r="V170" s="674"/>
    </row>
    <row r="171" spans="1:22" ht="18" customHeight="1">
      <c r="A171" s="672" t="s">
        <v>587</v>
      </c>
      <c r="B171" s="669" t="s">
        <v>235</v>
      </c>
      <c r="C171" s="415">
        <v>401</v>
      </c>
      <c r="D171" s="415">
        <v>430</v>
      </c>
      <c r="E171" s="415">
        <v>399</v>
      </c>
      <c r="F171" s="414">
        <v>1230</v>
      </c>
      <c r="G171" s="415">
        <v>357</v>
      </c>
      <c r="H171" s="415">
        <v>336</v>
      </c>
      <c r="I171" s="415">
        <v>292</v>
      </c>
      <c r="J171" s="415">
        <v>214</v>
      </c>
      <c r="K171" s="415">
        <v>187</v>
      </c>
      <c r="L171" s="415">
        <v>181</v>
      </c>
      <c r="M171" s="415">
        <v>182</v>
      </c>
      <c r="N171" s="415">
        <v>110</v>
      </c>
      <c r="O171" s="415">
        <v>84</v>
      </c>
      <c r="P171" s="415">
        <v>70</v>
      </c>
      <c r="Q171" s="414">
        <v>2013</v>
      </c>
      <c r="R171" s="414">
        <v>115</v>
      </c>
      <c r="S171" s="415">
        <v>0</v>
      </c>
      <c r="T171" s="414">
        <v>3358</v>
      </c>
      <c r="U171" s="698" t="s">
        <v>234</v>
      </c>
      <c r="V171" s="674" t="s">
        <v>653</v>
      </c>
    </row>
    <row r="172" spans="1:22" ht="18" customHeight="1">
      <c r="A172" s="672"/>
      <c r="B172" s="669" t="s">
        <v>233</v>
      </c>
      <c r="C172" s="415">
        <v>200</v>
      </c>
      <c r="D172" s="415">
        <v>209</v>
      </c>
      <c r="E172" s="415">
        <v>209</v>
      </c>
      <c r="F172" s="414">
        <v>618</v>
      </c>
      <c r="G172" s="415">
        <v>174</v>
      </c>
      <c r="H172" s="415">
        <v>184</v>
      </c>
      <c r="I172" s="415">
        <v>153</v>
      </c>
      <c r="J172" s="415">
        <v>97</v>
      </c>
      <c r="K172" s="415">
        <v>100</v>
      </c>
      <c r="L172" s="415">
        <v>92</v>
      </c>
      <c r="M172" s="415">
        <v>98</v>
      </c>
      <c r="N172" s="415">
        <v>50</v>
      </c>
      <c r="O172" s="415">
        <v>43</v>
      </c>
      <c r="P172" s="415">
        <v>35</v>
      </c>
      <c r="Q172" s="414">
        <v>1026</v>
      </c>
      <c r="R172" s="414">
        <v>50</v>
      </c>
      <c r="S172" s="415">
        <v>0</v>
      </c>
      <c r="T172" s="414">
        <v>1694</v>
      </c>
      <c r="U172" s="698" t="s">
        <v>232</v>
      </c>
      <c r="V172" s="674"/>
    </row>
    <row r="173" spans="1:22" ht="18" customHeight="1">
      <c r="A173" s="672"/>
      <c r="B173" s="669" t="s">
        <v>231</v>
      </c>
      <c r="C173" s="415">
        <v>201</v>
      </c>
      <c r="D173" s="415">
        <v>221</v>
      </c>
      <c r="E173" s="415">
        <v>190</v>
      </c>
      <c r="F173" s="414">
        <v>612</v>
      </c>
      <c r="G173" s="415">
        <v>183</v>
      </c>
      <c r="H173" s="415">
        <v>152</v>
      </c>
      <c r="I173" s="415">
        <v>139</v>
      </c>
      <c r="J173" s="415">
        <v>117</v>
      </c>
      <c r="K173" s="415">
        <v>87</v>
      </c>
      <c r="L173" s="415">
        <v>89</v>
      </c>
      <c r="M173" s="415">
        <v>84</v>
      </c>
      <c r="N173" s="415">
        <v>60</v>
      </c>
      <c r="O173" s="415">
        <v>41</v>
      </c>
      <c r="P173" s="415">
        <v>35</v>
      </c>
      <c r="Q173" s="414">
        <v>987</v>
      </c>
      <c r="R173" s="414">
        <v>65</v>
      </c>
      <c r="S173" s="415">
        <v>0</v>
      </c>
      <c r="T173" s="414">
        <v>1664</v>
      </c>
      <c r="U173" s="698" t="s">
        <v>230</v>
      </c>
      <c r="V173" s="674"/>
    </row>
    <row r="174" spans="1:22" ht="18" customHeight="1">
      <c r="A174" s="672" t="s">
        <v>588</v>
      </c>
      <c r="B174" s="669" t="s">
        <v>235</v>
      </c>
      <c r="C174" s="415">
        <v>1115</v>
      </c>
      <c r="D174" s="415">
        <v>869</v>
      </c>
      <c r="E174" s="415">
        <v>934</v>
      </c>
      <c r="F174" s="414">
        <v>2918</v>
      </c>
      <c r="G174" s="415">
        <v>922</v>
      </c>
      <c r="H174" s="415">
        <v>972</v>
      </c>
      <c r="I174" s="415">
        <v>762</v>
      </c>
      <c r="J174" s="415">
        <v>492</v>
      </c>
      <c r="K174" s="415">
        <v>378</v>
      </c>
      <c r="L174" s="415">
        <v>418</v>
      </c>
      <c r="M174" s="415">
        <v>363</v>
      </c>
      <c r="N174" s="415">
        <v>321</v>
      </c>
      <c r="O174" s="415">
        <v>225</v>
      </c>
      <c r="P174" s="415">
        <v>153</v>
      </c>
      <c r="Q174" s="414">
        <v>5006</v>
      </c>
      <c r="R174" s="414">
        <v>259</v>
      </c>
      <c r="S174" s="415">
        <v>0</v>
      </c>
      <c r="T174" s="414">
        <v>8183</v>
      </c>
      <c r="U174" s="698" t="s">
        <v>234</v>
      </c>
      <c r="V174" s="674" t="s">
        <v>654</v>
      </c>
    </row>
    <row r="175" spans="1:22" ht="18" customHeight="1">
      <c r="A175" s="672"/>
      <c r="B175" s="669" t="s">
        <v>233</v>
      </c>
      <c r="C175" s="415">
        <v>611</v>
      </c>
      <c r="D175" s="415">
        <v>425</v>
      </c>
      <c r="E175" s="415">
        <v>480</v>
      </c>
      <c r="F175" s="414">
        <v>1516</v>
      </c>
      <c r="G175" s="415">
        <v>473</v>
      </c>
      <c r="H175" s="415">
        <v>516</v>
      </c>
      <c r="I175" s="415">
        <v>428</v>
      </c>
      <c r="J175" s="415">
        <v>263</v>
      </c>
      <c r="K175" s="415">
        <v>198</v>
      </c>
      <c r="L175" s="415">
        <v>206</v>
      </c>
      <c r="M175" s="415">
        <v>186</v>
      </c>
      <c r="N175" s="415">
        <v>175</v>
      </c>
      <c r="O175" s="415">
        <v>119</v>
      </c>
      <c r="P175" s="415">
        <v>69</v>
      </c>
      <c r="Q175" s="414">
        <v>2633</v>
      </c>
      <c r="R175" s="414">
        <v>118</v>
      </c>
      <c r="S175" s="415">
        <v>0</v>
      </c>
      <c r="T175" s="414">
        <v>4267</v>
      </c>
      <c r="U175" s="698" t="s">
        <v>232</v>
      </c>
      <c r="V175" s="674"/>
    </row>
    <row r="176" spans="1:22" ht="18" customHeight="1">
      <c r="A176" s="672"/>
      <c r="B176" s="669" t="s">
        <v>231</v>
      </c>
      <c r="C176" s="415">
        <v>504</v>
      </c>
      <c r="D176" s="415">
        <v>444</v>
      </c>
      <c r="E176" s="415">
        <v>454</v>
      </c>
      <c r="F176" s="414">
        <v>1402</v>
      </c>
      <c r="G176" s="415">
        <v>449</v>
      </c>
      <c r="H176" s="415">
        <v>456</v>
      </c>
      <c r="I176" s="415">
        <v>334</v>
      </c>
      <c r="J176" s="415">
        <v>229</v>
      </c>
      <c r="K176" s="415">
        <v>180</v>
      </c>
      <c r="L176" s="415">
        <v>212</v>
      </c>
      <c r="M176" s="415">
        <v>177</v>
      </c>
      <c r="N176" s="415">
        <v>146</v>
      </c>
      <c r="O176" s="415">
        <v>106</v>
      </c>
      <c r="P176" s="415">
        <v>84</v>
      </c>
      <c r="Q176" s="414">
        <v>2373</v>
      </c>
      <c r="R176" s="414">
        <v>141</v>
      </c>
      <c r="S176" s="415">
        <v>0</v>
      </c>
      <c r="T176" s="414">
        <v>3916</v>
      </c>
      <c r="U176" s="698" t="s">
        <v>230</v>
      </c>
      <c r="V176" s="674"/>
    </row>
    <row r="177" spans="1:22" ht="18" customHeight="1">
      <c r="A177" s="672" t="s">
        <v>589</v>
      </c>
      <c r="B177" s="669" t="s">
        <v>235</v>
      </c>
      <c r="C177" s="415">
        <v>183</v>
      </c>
      <c r="D177" s="415">
        <v>181</v>
      </c>
      <c r="E177" s="415">
        <v>200</v>
      </c>
      <c r="F177" s="414">
        <v>564</v>
      </c>
      <c r="G177" s="415">
        <v>181</v>
      </c>
      <c r="H177" s="415">
        <v>173</v>
      </c>
      <c r="I177" s="415">
        <v>130</v>
      </c>
      <c r="J177" s="415">
        <v>76</v>
      </c>
      <c r="K177" s="415">
        <v>87</v>
      </c>
      <c r="L177" s="415">
        <v>92</v>
      </c>
      <c r="M177" s="415">
        <v>81</v>
      </c>
      <c r="N177" s="415">
        <v>48</v>
      </c>
      <c r="O177" s="415">
        <v>29</v>
      </c>
      <c r="P177" s="415">
        <v>25</v>
      </c>
      <c r="Q177" s="414">
        <v>922</v>
      </c>
      <c r="R177" s="414">
        <v>53</v>
      </c>
      <c r="S177" s="415">
        <v>0</v>
      </c>
      <c r="T177" s="414">
        <v>1539</v>
      </c>
      <c r="U177" s="698" t="s">
        <v>234</v>
      </c>
      <c r="V177" s="674" t="s">
        <v>655</v>
      </c>
    </row>
    <row r="178" spans="1:22" ht="18" customHeight="1">
      <c r="A178" s="672"/>
      <c r="B178" s="669" t="s">
        <v>233</v>
      </c>
      <c r="C178" s="415">
        <v>93</v>
      </c>
      <c r="D178" s="415">
        <v>98</v>
      </c>
      <c r="E178" s="415">
        <v>100</v>
      </c>
      <c r="F178" s="414">
        <v>291</v>
      </c>
      <c r="G178" s="415">
        <v>98</v>
      </c>
      <c r="H178" s="415">
        <v>101</v>
      </c>
      <c r="I178" s="415">
        <v>73</v>
      </c>
      <c r="J178" s="415">
        <v>36</v>
      </c>
      <c r="K178" s="415">
        <v>43</v>
      </c>
      <c r="L178" s="415">
        <v>47</v>
      </c>
      <c r="M178" s="415">
        <v>45</v>
      </c>
      <c r="N178" s="415">
        <v>31</v>
      </c>
      <c r="O178" s="415">
        <v>12</v>
      </c>
      <c r="P178" s="415">
        <v>8</v>
      </c>
      <c r="Q178" s="414">
        <v>494</v>
      </c>
      <c r="R178" s="414">
        <v>25</v>
      </c>
      <c r="S178" s="415">
        <v>0</v>
      </c>
      <c r="T178" s="414">
        <v>810</v>
      </c>
      <c r="U178" s="698" t="s">
        <v>232</v>
      </c>
      <c r="V178" s="674"/>
    </row>
    <row r="179" spans="1:22" ht="18" customHeight="1">
      <c r="A179" s="672"/>
      <c r="B179" s="669" t="s">
        <v>231</v>
      </c>
      <c r="C179" s="415">
        <v>90</v>
      </c>
      <c r="D179" s="415">
        <v>83</v>
      </c>
      <c r="E179" s="415">
        <v>100</v>
      </c>
      <c r="F179" s="414">
        <v>273</v>
      </c>
      <c r="G179" s="415">
        <v>83</v>
      </c>
      <c r="H179" s="415">
        <v>72</v>
      </c>
      <c r="I179" s="415">
        <v>57</v>
      </c>
      <c r="J179" s="415">
        <v>40</v>
      </c>
      <c r="K179" s="415">
        <v>44</v>
      </c>
      <c r="L179" s="415">
        <v>45</v>
      </c>
      <c r="M179" s="415">
        <v>36</v>
      </c>
      <c r="N179" s="415">
        <v>17</v>
      </c>
      <c r="O179" s="415">
        <v>17</v>
      </c>
      <c r="P179" s="415">
        <v>17</v>
      </c>
      <c r="Q179" s="414">
        <v>428</v>
      </c>
      <c r="R179" s="414">
        <v>28</v>
      </c>
      <c r="S179" s="415">
        <v>0</v>
      </c>
      <c r="T179" s="414">
        <v>729</v>
      </c>
      <c r="U179" s="698" t="s">
        <v>230</v>
      </c>
      <c r="V179" s="674"/>
    </row>
    <row r="180" spans="1:22" ht="18" customHeight="1">
      <c r="A180" s="672" t="s">
        <v>590</v>
      </c>
      <c r="B180" s="669" t="s">
        <v>235</v>
      </c>
      <c r="C180" s="415">
        <v>805</v>
      </c>
      <c r="D180" s="415">
        <v>635</v>
      </c>
      <c r="E180" s="415">
        <v>615</v>
      </c>
      <c r="F180" s="414">
        <v>2055</v>
      </c>
      <c r="G180" s="415">
        <v>610</v>
      </c>
      <c r="H180" s="415">
        <v>665</v>
      </c>
      <c r="I180" s="415">
        <v>527</v>
      </c>
      <c r="J180" s="415">
        <v>350</v>
      </c>
      <c r="K180" s="415">
        <v>259</v>
      </c>
      <c r="L180" s="415">
        <v>234</v>
      </c>
      <c r="M180" s="415">
        <v>199</v>
      </c>
      <c r="N180" s="415">
        <v>159</v>
      </c>
      <c r="O180" s="415">
        <v>126</v>
      </c>
      <c r="P180" s="415">
        <v>89</v>
      </c>
      <c r="Q180" s="414">
        <v>3218</v>
      </c>
      <c r="R180" s="414">
        <v>137</v>
      </c>
      <c r="S180" s="415">
        <v>0</v>
      </c>
      <c r="T180" s="414">
        <v>5410</v>
      </c>
      <c r="U180" s="698" t="s">
        <v>234</v>
      </c>
      <c r="V180" s="674" t="s">
        <v>656</v>
      </c>
    </row>
    <row r="181" spans="1:22" ht="18" customHeight="1">
      <c r="A181" s="672"/>
      <c r="B181" s="669" t="s">
        <v>233</v>
      </c>
      <c r="C181" s="415">
        <v>401</v>
      </c>
      <c r="D181" s="415">
        <v>327</v>
      </c>
      <c r="E181" s="415">
        <v>300</v>
      </c>
      <c r="F181" s="414">
        <v>1028</v>
      </c>
      <c r="G181" s="415">
        <v>326</v>
      </c>
      <c r="H181" s="415">
        <v>353</v>
      </c>
      <c r="I181" s="415">
        <v>267</v>
      </c>
      <c r="J181" s="415">
        <v>189</v>
      </c>
      <c r="K181" s="415">
        <v>136</v>
      </c>
      <c r="L181" s="415">
        <v>118</v>
      </c>
      <c r="M181" s="415">
        <v>104</v>
      </c>
      <c r="N181" s="415">
        <v>73</v>
      </c>
      <c r="O181" s="415">
        <v>69</v>
      </c>
      <c r="P181" s="415">
        <v>44</v>
      </c>
      <c r="Q181" s="414">
        <v>1679</v>
      </c>
      <c r="R181" s="414">
        <v>52</v>
      </c>
      <c r="S181" s="415">
        <v>0</v>
      </c>
      <c r="T181" s="414">
        <v>2759</v>
      </c>
      <c r="U181" s="698" t="s">
        <v>232</v>
      </c>
      <c r="V181" s="674"/>
    </row>
    <row r="182" spans="1:22" ht="18" customHeight="1">
      <c r="A182" s="672"/>
      <c r="B182" s="669" t="s">
        <v>231</v>
      </c>
      <c r="C182" s="415">
        <v>404</v>
      </c>
      <c r="D182" s="415">
        <v>308</v>
      </c>
      <c r="E182" s="415">
        <v>315</v>
      </c>
      <c r="F182" s="414">
        <v>1027</v>
      </c>
      <c r="G182" s="415">
        <v>284</v>
      </c>
      <c r="H182" s="415">
        <v>312</v>
      </c>
      <c r="I182" s="415">
        <v>260</v>
      </c>
      <c r="J182" s="415">
        <v>161</v>
      </c>
      <c r="K182" s="415">
        <v>123</v>
      </c>
      <c r="L182" s="415">
        <v>116</v>
      </c>
      <c r="M182" s="415">
        <v>95</v>
      </c>
      <c r="N182" s="415">
        <v>86</v>
      </c>
      <c r="O182" s="415">
        <v>57</v>
      </c>
      <c r="P182" s="415">
        <v>45</v>
      </c>
      <c r="Q182" s="414">
        <v>1539</v>
      </c>
      <c r="R182" s="414">
        <v>85</v>
      </c>
      <c r="S182" s="415">
        <v>0</v>
      </c>
      <c r="T182" s="414">
        <v>2651</v>
      </c>
      <c r="U182" s="698" t="s">
        <v>230</v>
      </c>
      <c r="V182" s="674"/>
    </row>
    <row r="183" spans="1:22" ht="18" customHeight="1">
      <c r="A183" s="672" t="s">
        <v>591</v>
      </c>
      <c r="B183" s="669" t="s">
        <v>235</v>
      </c>
      <c r="C183" s="415">
        <v>468</v>
      </c>
      <c r="D183" s="415">
        <v>419</v>
      </c>
      <c r="E183" s="415">
        <v>432</v>
      </c>
      <c r="F183" s="414">
        <v>1319</v>
      </c>
      <c r="G183" s="415">
        <v>393</v>
      </c>
      <c r="H183" s="415">
        <v>406</v>
      </c>
      <c r="I183" s="415">
        <v>342</v>
      </c>
      <c r="J183" s="415">
        <v>210</v>
      </c>
      <c r="K183" s="415">
        <v>163</v>
      </c>
      <c r="L183" s="415">
        <v>194</v>
      </c>
      <c r="M183" s="415">
        <v>155</v>
      </c>
      <c r="N183" s="415">
        <v>137</v>
      </c>
      <c r="O183" s="415">
        <v>93</v>
      </c>
      <c r="P183" s="415">
        <v>48</v>
      </c>
      <c r="Q183" s="414">
        <v>2141</v>
      </c>
      <c r="R183" s="414">
        <v>126</v>
      </c>
      <c r="S183" s="415">
        <v>0</v>
      </c>
      <c r="T183" s="414">
        <v>3586</v>
      </c>
      <c r="U183" s="698" t="s">
        <v>234</v>
      </c>
      <c r="V183" s="674" t="s">
        <v>657</v>
      </c>
    </row>
    <row r="184" spans="1:22" ht="18" customHeight="1">
      <c r="A184" s="672"/>
      <c r="B184" s="669" t="s">
        <v>233</v>
      </c>
      <c r="C184" s="415">
        <v>232</v>
      </c>
      <c r="D184" s="415">
        <v>205</v>
      </c>
      <c r="E184" s="415">
        <v>208</v>
      </c>
      <c r="F184" s="414">
        <v>645</v>
      </c>
      <c r="G184" s="415">
        <v>211</v>
      </c>
      <c r="H184" s="415">
        <v>198</v>
      </c>
      <c r="I184" s="415">
        <v>180</v>
      </c>
      <c r="J184" s="415">
        <v>113</v>
      </c>
      <c r="K184" s="415">
        <v>77</v>
      </c>
      <c r="L184" s="415">
        <v>87</v>
      </c>
      <c r="M184" s="415">
        <v>86</v>
      </c>
      <c r="N184" s="415">
        <v>62</v>
      </c>
      <c r="O184" s="415">
        <v>47</v>
      </c>
      <c r="P184" s="415">
        <v>22</v>
      </c>
      <c r="Q184" s="414">
        <v>1083</v>
      </c>
      <c r="R184" s="414">
        <v>52</v>
      </c>
      <c r="S184" s="415">
        <v>0</v>
      </c>
      <c r="T184" s="414">
        <v>1780</v>
      </c>
      <c r="U184" s="698" t="s">
        <v>232</v>
      </c>
      <c r="V184" s="674"/>
    </row>
    <row r="185" spans="1:22" ht="18" customHeight="1">
      <c r="A185" s="672"/>
      <c r="B185" s="669" t="s">
        <v>231</v>
      </c>
      <c r="C185" s="666">
        <v>236</v>
      </c>
      <c r="D185" s="415">
        <v>214</v>
      </c>
      <c r="E185" s="415">
        <v>224</v>
      </c>
      <c r="F185" s="414">
        <v>674</v>
      </c>
      <c r="G185" s="415">
        <v>182</v>
      </c>
      <c r="H185" s="415">
        <v>208</v>
      </c>
      <c r="I185" s="415">
        <v>162</v>
      </c>
      <c r="J185" s="415">
        <v>97</v>
      </c>
      <c r="K185" s="415">
        <v>86</v>
      </c>
      <c r="L185" s="415">
        <v>107</v>
      </c>
      <c r="M185" s="415">
        <v>69</v>
      </c>
      <c r="N185" s="415">
        <v>75</v>
      </c>
      <c r="O185" s="415">
        <v>46</v>
      </c>
      <c r="P185" s="415">
        <v>26</v>
      </c>
      <c r="Q185" s="414">
        <v>1058</v>
      </c>
      <c r="R185" s="414">
        <v>74</v>
      </c>
      <c r="S185" s="415">
        <v>0</v>
      </c>
      <c r="T185" s="667">
        <v>1806</v>
      </c>
      <c r="U185" s="698" t="s">
        <v>230</v>
      </c>
      <c r="V185" s="674"/>
    </row>
    <row r="186" spans="1:22" ht="18" customHeight="1">
      <c r="A186" s="672" t="s">
        <v>592</v>
      </c>
      <c r="B186" s="669" t="s">
        <v>235</v>
      </c>
      <c r="C186" s="666">
        <v>317</v>
      </c>
      <c r="D186" s="415">
        <v>319</v>
      </c>
      <c r="E186" s="415">
        <v>352</v>
      </c>
      <c r="F186" s="414">
        <v>988</v>
      </c>
      <c r="G186" s="415">
        <v>308</v>
      </c>
      <c r="H186" s="415">
        <v>310</v>
      </c>
      <c r="I186" s="415">
        <v>240</v>
      </c>
      <c r="J186" s="415">
        <v>151</v>
      </c>
      <c r="K186" s="415">
        <v>139</v>
      </c>
      <c r="L186" s="415">
        <v>129</v>
      </c>
      <c r="M186" s="415">
        <v>125</v>
      </c>
      <c r="N186" s="415">
        <v>115</v>
      </c>
      <c r="O186" s="415">
        <v>84</v>
      </c>
      <c r="P186" s="415">
        <v>59</v>
      </c>
      <c r="Q186" s="414">
        <v>1660</v>
      </c>
      <c r="R186" s="414">
        <v>109</v>
      </c>
      <c r="S186" s="415">
        <v>0</v>
      </c>
      <c r="T186" s="667">
        <v>2757</v>
      </c>
      <c r="U186" s="698" t="s">
        <v>234</v>
      </c>
      <c r="V186" s="674" t="s">
        <v>658</v>
      </c>
    </row>
    <row r="187" spans="1:22" ht="18" customHeight="1">
      <c r="A187" s="660"/>
      <c r="B187" s="669" t="s">
        <v>233</v>
      </c>
      <c r="C187" s="415">
        <v>158</v>
      </c>
      <c r="D187" s="415">
        <v>172</v>
      </c>
      <c r="E187" s="415">
        <v>187</v>
      </c>
      <c r="F187" s="414">
        <v>517</v>
      </c>
      <c r="G187" s="415">
        <v>153</v>
      </c>
      <c r="H187" s="415">
        <v>156</v>
      </c>
      <c r="I187" s="415">
        <v>132</v>
      </c>
      <c r="J187" s="415">
        <v>81</v>
      </c>
      <c r="K187" s="415">
        <v>66</v>
      </c>
      <c r="L187" s="415">
        <v>69</v>
      </c>
      <c r="M187" s="415">
        <v>67</v>
      </c>
      <c r="N187" s="415">
        <v>68</v>
      </c>
      <c r="O187" s="415">
        <v>40</v>
      </c>
      <c r="P187" s="415">
        <v>27</v>
      </c>
      <c r="Q187" s="414">
        <v>859</v>
      </c>
      <c r="R187" s="414">
        <v>39</v>
      </c>
      <c r="S187" s="415">
        <v>0</v>
      </c>
      <c r="T187" s="414">
        <v>1415</v>
      </c>
      <c r="U187" s="698" t="s">
        <v>232</v>
      </c>
      <c r="V187" s="661"/>
    </row>
    <row r="188" spans="1:22" ht="18" customHeight="1">
      <c r="A188" s="434"/>
      <c r="B188" s="305" t="s">
        <v>231</v>
      </c>
      <c r="C188" s="416">
        <v>159</v>
      </c>
      <c r="D188" s="416">
        <v>147</v>
      </c>
      <c r="E188" s="416">
        <v>165</v>
      </c>
      <c r="F188" s="417">
        <v>471</v>
      </c>
      <c r="G188" s="416">
        <v>155</v>
      </c>
      <c r="H188" s="416">
        <v>154</v>
      </c>
      <c r="I188" s="416">
        <v>108</v>
      </c>
      <c r="J188" s="416">
        <v>70</v>
      </c>
      <c r="K188" s="416">
        <v>73</v>
      </c>
      <c r="L188" s="416">
        <v>60</v>
      </c>
      <c r="M188" s="416">
        <v>58</v>
      </c>
      <c r="N188" s="416">
        <v>47</v>
      </c>
      <c r="O188" s="416">
        <v>44</v>
      </c>
      <c r="P188" s="416">
        <v>32</v>
      </c>
      <c r="Q188" s="417">
        <v>801</v>
      </c>
      <c r="R188" s="417">
        <v>70</v>
      </c>
      <c r="S188" s="416">
        <v>0</v>
      </c>
      <c r="T188" s="417">
        <v>1342</v>
      </c>
      <c r="U188" s="306" t="s">
        <v>230</v>
      </c>
      <c r="V188" s="710"/>
    </row>
    <row r="189" spans="1:22" ht="18" customHeight="1">
      <c r="A189" s="703" t="s">
        <v>593</v>
      </c>
      <c r="B189" s="704" t="s">
        <v>235</v>
      </c>
      <c r="C189" s="705">
        <v>414</v>
      </c>
      <c r="D189" s="705">
        <v>353</v>
      </c>
      <c r="E189" s="705">
        <v>384</v>
      </c>
      <c r="F189" s="706">
        <v>1151</v>
      </c>
      <c r="G189" s="705">
        <v>360</v>
      </c>
      <c r="H189" s="705">
        <v>304</v>
      </c>
      <c r="I189" s="705">
        <v>246</v>
      </c>
      <c r="J189" s="705">
        <v>169</v>
      </c>
      <c r="K189" s="705">
        <v>129</v>
      </c>
      <c r="L189" s="705">
        <v>150</v>
      </c>
      <c r="M189" s="705">
        <v>124</v>
      </c>
      <c r="N189" s="705">
        <v>78</v>
      </c>
      <c r="O189" s="705">
        <v>60</v>
      </c>
      <c r="P189" s="705">
        <v>44</v>
      </c>
      <c r="Q189" s="706">
        <v>1664</v>
      </c>
      <c r="R189" s="706">
        <v>88</v>
      </c>
      <c r="S189" s="705">
        <v>0</v>
      </c>
      <c r="T189" s="706">
        <v>2903</v>
      </c>
      <c r="U189" s="708" t="s">
        <v>234</v>
      </c>
      <c r="V189" s="709" t="s">
        <v>659</v>
      </c>
    </row>
    <row r="190" spans="1:22" ht="18" customHeight="1">
      <c r="A190" s="672"/>
      <c r="B190" s="669" t="s">
        <v>233</v>
      </c>
      <c r="C190" s="415">
        <v>192</v>
      </c>
      <c r="D190" s="415">
        <v>183</v>
      </c>
      <c r="E190" s="415">
        <v>198</v>
      </c>
      <c r="F190" s="414">
        <v>573</v>
      </c>
      <c r="G190" s="415">
        <v>178</v>
      </c>
      <c r="H190" s="415">
        <v>172</v>
      </c>
      <c r="I190" s="415">
        <v>130</v>
      </c>
      <c r="J190" s="415">
        <v>93</v>
      </c>
      <c r="K190" s="415">
        <v>61</v>
      </c>
      <c r="L190" s="415">
        <v>81</v>
      </c>
      <c r="M190" s="415">
        <v>64</v>
      </c>
      <c r="N190" s="415">
        <v>37</v>
      </c>
      <c r="O190" s="415">
        <v>33</v>
      </c>
      <c r="P190" s="415">
        <v>20</v>
      </c>
      <c r="Q190" s="414">
        <v>869</v>
      </c>
      <c r="R190" s="414">
        <v>38</v>
      </c>
      <c r="S190" s="415">
        <v>0</v>
      </c>
      <c r="T190" s="414">
        <v>1480</v>
      </c>
      <c r="U190" s="698" t="s">
        <v>232</v>
      </c>
      <c r="V190" s="674"/>
    </row>
    <row r="191" spans="1:22" ht="18" customHeight="1">
      <c r="A191" s="672"/>
      <c r="B191" s="669" t="s">
        <v>231</v>
      </c>
      <c r="C191" s="415">
        <v>222</v>
      </c>
      <c r="D191" s="415">
        <v>170</v>
      </c>
      <c r="E191" s="415">
        <v>186</v>
      </c>
      <c r="F191" s="414">
        <v>578</v>
      </c>
      <c r="G191" s="415">
        <v>182</v>
      </c>
      <c r="H191" s="415">
        <v>132</v>
      </c>
      <c r="I191" s="415">
        <v>116</v>
      </c>
      <c r="J191" s="415">
        <v>76</v>
      </c>
      <c r="K191" s="415">
        <v>68</v>
      </c>
      <c r="L191" s="415">
        <v>69</v>
      </c>
      <c r="M191" s="415">
        <v>60</v>
      </c>
      <c r="N191" s="415">
        <v>41</v>
      </c>
      <c r="O191" s="415">
        <v>27</v>
      </c>
      <c r="P191" s="415">
        <v>24</v>
      </c>
      <c r="Q191" s="414">
        <v>795</v>
      </c>
      <c r="R191" s="414">
        <v>50</v>
      </c>
      <c r="S191" s="415">
        <v>0</v>
      </c>
      <c r="T191" s="414">
        <v>1423</v>
      </c>
      <c r="U191" s="698" t="s">
        <v>230</v>
      </c>
      <c r="V191" s="674"/>
    </row>
    <row r="192" spans="1:22" ht="18" customHeight="1">
      <c r="A192" s="672" t="s">
        <v>594</v>
      </c>
      <c r="B192" s="669" t="s">
        <v>235</v>
      </c>
      <c r="C192" s="415">
        <v>334</v>
      </c>
      <c r="D192" s="415">
        <v>325</v>
      </c>
      <c r="E192" s="415">
        <v>332</v>
      </c>
      <c r="F192" s="414">
        <v>991</v>
      </c>
      <c r="G192" s="415">
        <v>318</v>
      </c>
      <c r="H192" s="415">
        <v>290</v>
      </c>
      <c r="I192" s="415">
        <v>203</v>
      </c>
      <c r="J192" s="415">
        <v>159</v>
      </c>
      <c r="K192" s="415">
        <v>124</v>
      </c>
      <c r="L192" s="415">
        <v>128</v>
      </c>
      <c r="M192" s="415">
        <v>116</v>
      </c>
      <c r="N192" s="415">
        <v>86</v>
      </c>
      <c r="O192" s="415">
        <v>77</v>
      </c>
      <c r="P192" s="415">
        <v>51</v>
      </c>
      <c r="Q192" s="414">
        <v>1552</v>
      </c>
      <c r="R192" s="414">
        <v>93</v>
      </c>
      <c r="S192" s="415">
        <v>0</v>
      </c>
      <c r="T192" s="414">
        <v>2636</v>
      </c>
      <c r="U192" s="698" t="s">
        <v>234</v>
      </c>
      <c r="V192" s="677" t="s">
        <v>660</v>
      </c>
    </row>
    <row r="193" spans="1:22" ht="18" customHeight="1">
      <c r="A193" s="672"/>
      <c r="B193" s="669" t="s">
        <v>233</v>
      </c>
      <c r="C193" s="415">
        <v>186</v>
      </c>
      <c r="D193" s="415">
        <v>176</v>
      </c>
      <c r="E193" s="415">
        <v>162</v>
      </c>
      <c r="F193" s="414">
        <v>524</v>
      </c>
      <c r="G193" s="415">
        <v>176</v>
      </c>
      <c r="H193" s="415">
        <v>159</v>
      </c>
      <c r="I193" s="415">
        <v>104</v>
      </c>
      <c r="J193" s="415">
        <v>78</v>
      </c>
      <c r="K193" s="415">
        <v>62</v>
      </c>
      <c r="L193" s="415">
        <v>58</v>
      </c>
      <c r="M193" s="415">
        <v>57</v>
      </c>
      <c r="N193" s="415">
        <v>43</v>
      </c>
      <c r="O193" s="415">
        <v>36</v>
      </c>
      <c r="P193" s="415">
        <v>29</v>
      </c>
      <c r="Q193" s="414">
        <v>802</v>
      </c>
      <c r="R193" s="414">
        <v>36</v>
      </c>
      <c r="S193" s="415">
        <v>0</v>
      </c>
      <c r="T193" s="414">
        <v>1362</v>
      </c>
      <c r="U193" s="698" t="s">
        <v>232</v>
      </c>
      <c r="V193" s="674"/>
    </row>
    <row r="194" spans="1:22" ht="18" customHeight="1">
      <c r="A194" s="672"/>
      <c r="B194" s="669" t="s">
        <v>231</v>
      </c>
      <c r="C194" s="415">
        <v>148</v>
      </c>
      <c r="D194" s="415">
        <v>149</v>
      </c>
      <c r="E194" s="415">
        <v>170</v>
      </c>
      <c r="F194" s="414">
        <v>467</v>
      </c>
      <c r="G194" s="415">
        <v>142</v>
      </c>
      <c r="H194" s="415">
        <v>131</v>
      </c>
      <c r="I194" s="415">
        <v>99</v>
      </c>
      <c r="J194" s="415">
        <v>81</v>
      </c>
      <c r="K194" s="415">
        <v>62</v>
      </c>
      <c r="L194" s="415">
        <v>70</v>
      </c>
      <c r="M194" s="415">
        <v>59</v>
      </c>
      <c r="N194" s="415">
        <v>43</v>
      </c>
      <c r="O194" s="415">
        <v>41</v>
      </c>
      <c r="P194" s="415">
        <v>22</v>
      </c>
      <c r="Q194" s="414">
        <v>750</v>
      </c>
      <c r="R194" s="414">
        <v>57</v>
      </c>
      <c r="S194" s="415">
        <v>0</v>
      </c>
      <c r="T194" s="414">
        <v>1274</v>
      </c>
      <c r="U194" s="698" t="s">
        <v>230</v>
      </c>
      <c r="V194" s="674"/>
    </row>
    <row r="195" spans="1:22" ht="18" customHeight="1">
      <c r="A195" s="672" t="s">
        <v>595</v>
      </c>
      <c r="B195" s="669" t="s">
        <v>235</v>
      </c>
      <c r="C195" s="415">
        <v>290</v>
      </c>
      <c r="D195" s="415">
        <v>340</v>
      </c>
      <c r="E195" s="415">
        <v>344</v>
      </c>
      <c r="F195" s="414">
        <v>974</v>
      </c>
      <c r="G195" s="415">
        <v>292</v>
      </c>
      <c r="H195" s="415">
        <v>240</v>
      </c>
      <c r="I195" s="415">
        <v>186</v>
      </c>
      <c r="J195" s="415">
        <v>145</v>
      </c>
      <c r="K195" s="415">
        <v>133</v>
      </c>
      <c r="L195" s="415">
        <v>148</v>
      </c>
      <c r="M195" s="415">
        <v>118</v>
      </c>
      <c r="N195" s="415">
        <v>100</v>
      </c>
      <c r="O195" s="415">
        <v>55</v>
      </c>
      <c r="P195" s="415">
        <v>56</v>
      </c>
      <c r="Q195" s="414">
        <v>1473</v>
      </c>
      <c r="R195" s="414">
        <v>109</v>
      </c>
      <c r="S195" s="415">
        <v>0</v>
      </c>
      <c r="T195" s="414">
        <v>2556</v>
      </c>
      <c r="U195" s="698" t="s">
        <v>234</v>
      </c>
      <c r="V195" s="674" t="s">
        <v>661</v>
      </c>
    </row>
    <row r="196" spans="1:22" ht="18" customHeight="1">
      <c r="A196" s="672"/>
      <c r="B196" s="669" t="s">
        <v>233</v>
      </c>
      <c r="C196" s="415">
        <v>150</v>
      </c>
      <c r="D196" s="415">
        <v>178</v>
      </c>
      <c r="E196" s="415">
        <v>180</v>
      </c>
      <c r="F196" s="414">
        <v>508</v>
      </c>
      <c r="G196" s="415">
        <v>155</v>
      </c>
      <c r="H196" s="415">
        <v>126</v>
      </c>
      <c r="I196" s="415">
        <v>99</v>
      </c>
      <c r="J196" s="415">
        <v>65</v>
      </c>
      <c r="K196" s="415">
        <v>58</v>
      </c>
      <c r="L196" s="415">
        <v>81</v>
      </c>
      <c r="M196" s="415">
        <v>64</v>
      </c>
      <c r="N196" s="415">
        <v>53</v>
      </c>
      <c r="O196" s="415">
        <v>26</v>
      </c>
      <c r="P196" s="415">
        <v>24</v>
      </c>
      <c r="Q196" s="414">
        <v>751</v>
      </c>
      <c r="R196" s="414">
        <v>47</v>
      </c>
      <c r="S196" s="415">
        <v>0</v>
      </c>
      <c r="T196" s="414">
        <v>1306</v>
      </c>
      <c r="U196" s="698" t="s">
        <v>232</v>
      </c>
      <c r="V196" s="674"/>
    </row>
    <row r="197" spans="1:22" ht="18" customHeight="1">
      <c r="A197" s="672"/>
      <c r="B197" s="669" t="s">
        <v>231</v>
      </c>
      <c r="C197" s="415">
        <v>140</v>
      </c>
      <c r="D197" s="415">
        <v>162</v>
      </c>
      <c r="E197" s="415">
        <v>164</v>
      </c>
      <c r="F197" s="414">
        <v>466</v>
      </c>
      <c r="G197" s="415">
        <v>137</v>
      </c>
      <c r="H197" s="415">
        <v>114</v>
      </c>
      <c r="I197" s="415">
        <v>87</v>
      </c>
      <c r="J197" s="415">
        <v>80</v>
      </c>
      <c r="K197" s="415">
        <v>75</v>
      </c>
      <c r="L197" s="415">
        <v>67</v>
      </c>
      <c r="M197" s="415">
        <v>54</v>
      </c>
      <c r="N197" s="415">
        <v>47</v>
      </c>
      <c r="O197" s="415">
        <v>29</v>
      </c>
      <c r="P197" s="415">
        <v>32</v>
      </c>
      <c r="Q197" s="414">
        <v>722</v>
      </c>
      <c r="R197" s="414">
        <v>62</v>
      </c>
      <c r="S197" s="415">
        <v>0</v>
      </c>
      <c r="T197" s="414">
        <v>1250</v>
      </c>
      <c r="U197" s="698" t="s">
        <v>230</v>
      </c>
      <c r="V197" s="674"/>
    </row>
    <row r="198" spans="1:22" ht="18" customHeight="1">
      <c r="A198" s="672" t="s">
        <v>596</v>
      </c>
      <c r="B198" s="669" t="s">
        <v>235</v>
      </c>
      <c r="C198" s="415">
        <v>102</v>
      </c>
      <c r="D198" s="415">
        <v>103</v>
      </c>
      <c r="E198" s="415">
        <v>87</v>
      </c>
      <c r="F198" s="414">
        <v>292</v>
      </c>
      <c r="G198" s="415">
        <v>77</v>
      </c>
      <c r="H198" s="415">
        <v>75</v>
      </c>
      <c r="I198" s="415">
        <v>56</v>
      </c>
      <c r="J198" s="415">
        <v>55</v>
      </c>
      <c r="K198" s="415">
        <v>37</v>
      </c>
      <c r="L198" s="415">
        <v>39</v>
      </c>
      <c r="M198" s="415">
        <v>28</v>
      </c>
      <c r="N198" s="415">
        <v>29</v>
      </c>
      <c r="O198" s="415">
        <v>18</v>
      </c>
      <c r="P198" s="415">
        <v>13</v>
      </c>
      <c r="Q198" s="414">
        <v>427</v>
      </c>
      <c r="R198" s="414">
        <v>23</v>
      </c>
      <c r="S198" s="415">
        <v>0</v>
      </c>
      <c r="T198" s="414">
        <v>742</v>
      </c>
      <c r="U198" s="698" t="s">
        <v>234</v>
      </c>
      <c r="V198" s="674" t="s">
        <v>662</v>
      </c>
    </row>
    <row r="199" spans="1:22" ht="18" customHeight="1">
      <c r="A199" s="672"/>
      <c r="B199" s="669" t="s">
        <v>233</v>
      </c>
      <c r="C199" s="415">
        <v>56</v>
      </c>
      <c r="D199" s="415">
        <v>58</v>
      </c>
      <c r="E199" s="415">
        <v>42</v>
      </c>
      <c r="F199" s="414">
        <v>156</v>
      </c>
      <c r="G199" s="415">
        <v>44</v>
      </c>
      <c r="H199" s="415">
        <v>33</v>
      </c>
      <c r="I199" s="415">
        <v>31</v>
      </c>
      <c r="J199" s="415">
        <v>22</v>
      </c>
      <c r="K199" s="415">
        <v>23</v>
      </c>
      <c r="L199" s="415">
        <v>21</v>
      </c>
      <c r="M199" s="415">
        <v>14</v>
      </c>
      <c r="N199" s="415">
        <v>13</v>
      </c>
      <c r="O199" s="415">
        <v>11</v>
      </c>
      <c r="P199" s="415">
        <v>7</v>
      </c>
      <c r="Q199" s="414">
        <v>219</v>
      </c>
      <c r="R199" s="414">
        <v>10</v>
      </c>
      <c r="S199" s="415">
        <v>0</v>
      </c>
      <c r="T199" s="414">
        <v>385</v>
      </c>
      <c r="U199" s="698" t="s">
        <v>232</v>
      </c>
      <c r="V199" s="674"/>
    </row>
    <row r="200" spans="1:22" ht="18" customHeight="1">
      <c r="A200" s="672"/>
      <c r="B200" s="669" t="s">
        <v>231</v>
      </c>
      <c r="C200" s="415">
        <v>46</v>
      </c>
      <c r="D200" s="415">
        <v>45</v>
      </c>
      <c r="E200" s="415">
        <v>45</v>
      </c>
      <c r="F200" s="414">
        <v>136</v>
      </c>
      <c r="G200" s="415">
        <v>33</v>
      </c>
      <c r="H200" s="415">
        <v>42</v>
      </c>
      <c r="I200" s="415">
        <v>25</v>
      </c>
      <c r="J200" s="415">
        <v>33</v>
      </c>
      <c r="K200" s="415">
        <v>14</v>
      </c>
      <c r="L200" s="415">
        <v>18</v>
      </c>
      <c r="M200" s="415">
        <v>14</v>
      </c>
      <c r="N200" s="415">
        <v>16</v>
      </c>
      <c r="O200" s="415">
        <v>7</v>
      </c>
      <c r="P200" s="415">
        <v>6</v>
      </c>
      <c r="Q200" s="414">
        <v>208</v>
      </c>
      <c r="R200" s="414">
        <v>13</v>
      </c>
      <c r="S200" s="415">
        <v>0</v>
      </c>
      <c r="T200" s="414">
        <v>357</v>
      </c>
      <c r="U200" s="698" t="s">
        <v>230</v>
      </c>
      <c r="V200" s="674"/>
    </row>
    <row r="201" spans="1:22" ht="18" customHeight="1">
      <c r="A201" s="672" t="s">
        <v>597</v>
      </c>
      <c r="B201" s="669" t="s">
        <v>235</v>
      </c>
      <c r="C201" s="415">
        <v>39</v>
      </c>
      <c r="D201" s="415">
        <v>44</v>
      </c>
      <c r="E201" s="415">
        <v>48</v>
      </c>
      <c r="F201" s="414">
        <v>131</v>
      </c>
      <c r="G201" s="415">
        <v>54</v>
      </c>
      <c r="H201" s="415">
        <v>43</v>
      </c>
      <c r="I201" s="415">
        <v>28</v>
      </c>
      <c r="J201" s="415">
        <v>16</v>
      </c>
      <c r="K201" s="415">
        <v>15</v>
      </c>
      <c r="L201" s="415">
        <v>18</v>
      </c>
      <c r="M201" s="415">
        <v>20</v>
      </c>
      <c r="N201" s="415">
        <v>10</v>
      </c>
      <c r="O201" s="415">
        <v>14</v>
      </c>
      <c r="P201" s="415">
        <v>6</v>
      </c>
      <c r="Q201" s="414">
        <v>224</v>
      </c>
      <c r="R201" s="414">
        <v>15</v>
      </c>
      <c r="S201" s="415">
        <v>0</v>
      </c>
      <c r="T201" s="414">
        <v>370</v>
      </c>
      <c r="U201" s="698" t="s">
        <v>234</v>
      </c>
      <c r="V201" s="674" t="s">
        <v>663</v>
      </c>
    </row>
    <row r="202" spans="1:22" ht="18" customHeight="1">
      <c r="A202" s="672"/>
      <c r="B202" s="669" t="s">
        <v>233</v>
      </c>
      <c r="C202" s="415">
        <v>19</v>
      </c>
      <c r="D202" s="415">
        <v>22</v>
      </c>
      <c r="E202" s="415">
        <v>23</v>
      </c>
      <c r="F202" s="414">
        <v>64</v>
      </c>
      <c r="G202" s="415">
        <v>30</v>
      </c>
      <c r="H202" s="415">
        <v>21</v>
      </c>
      <c r="I202" s="415">
        <v>16</v>
      </c>
      <c r="J202" s="415">
        <v>10</v>
      </c>
      <c r="K202" s="415">
        <v>6</v>
      </c>
      <c r="L202" s="415">
        <v>6</v>
      </c>
      <c r="M202" s="415">
        <v>14</v>
      </c>
      <c r="N202" s="415">
        <v>4</v>
      </c>
      <c r="O202" s="415">
        <v>8</v>
      </c>
      <c r="P202" s="415">
        <v>3</v>
      </c>
      <c r="Q202" s="414">
        <v>118</v>
      </c>
      <c r="R202" s="414">
        <v>3</v>
      </c>
      <c r="S202" s="415">
        <v>0</v>
      </c>
      <c r="T202" s="414">
        <v>185</v>
      </c>
      <c r="U202" s="698" t="s">
        <v>232</v>
      </c>
      <c r="V202" s="674"/>
    </row>
    <row r="203" spans="1:22" ht="18" customHeight="1">
      <c r="A203" s="672"/>
      <c r="B203" s="669" t="s">
        <v>231</v>
      </c>
      <c r="C203" s="415">
        <v>20</v>
      </c>
      <c r="D203" s="415">
        <v>22</v>
      </c>
      <c r="E203" s="415">
        <v>25</v>
      </c>
      <c r="F203" s="414">
        <v>67</v>
      </c>
      <c r="G203" s="415">
        <v>24</v>
      </c>
      <c r="H203" s="415">
        <v>22</v>
      </c>
      <c r="I203" s="415">
        <v>12</v>
      </c>
      <c r="J203" s="415">
        <v>6</v>
      </c>
      <c r="K203" s="415">
        <v>9</v>
      </c>
      <c r="L203" s="415">
        <v>12</v>
      </c>
      <c r="M203" s="415">
        <v>6</v>
      </c>
      <c r="N203" s="415">
        <v>6</v>
      </c>
      <c r="O203" s="415">
        <v>6</v>
      </c>
      <c r="P203" s="415">
        <v>3</v>
      </c>
      <c r="Q203" s="414">
        <v>106</v>
      </c>
      <c r="R203" s="414">
        <v>12</v>
      </c>
      <c r="S203" s="415">
        <v>0</v>
      </c>
      <c r="T203" s="414">
        <v>185</v>
      </c>
      <c r="U203" s="698" t="s">
        <v>230</v>
      </c>
      <c r="V203" s="674"/>
    </row>
    <row r="204" spans="1:22" ht="18" customHeight="1">
      <c r="A204" s="672" t="s">
        <v>598</v>
      </c>
      <c r="B204" s="669" t="s">
        <v>235</v>
      </c>
      <c r="C204" s="415">
        <v>420</v>
      </c>
      <c r="D204" s="415">
        <v>342</v>
      </c>
      <c r="E204" s="415">
        <v>293</v>
      </c>
      <c r="F204" s="414">
        <v>1055</v>
      </c>
      <c r="G204" s="415">
        <v>258</v>
      </c>
      <c r="H204" s="415">
        <v>290</v>
      </c>
      <c r="I204" s="415">
        <v>233</v>
      </c>
      <c r="J204" s="415">
        <v>181</v>
      </c>
      <c r="K204" s="415">
        <v>156</v>
      </c>
      <c r="L204" s="415">
        <v>124</v>
      </c>
      <c r="M204" s="415">
        <v>94</v>
      </c>
      <c r="N204" s="415">
        <v>84</v>
      </c>
      <c r="O204" s="415">
        <v>55</v>
      </c>
      <c r="P204" s="415">
        <v>52</v>
      </c>
      <c r="Q204" s="414">
        <v>1527</v>
      </c>
      <c r="R204" s="414">
        <v>88</v>
      </c>
      <c r="S204" s="415">
        <v>0</v>
      </c>
      <c r="T204" s="414">
        <v>2670</v>
      </c>
      <c r="U204" s="698" t="s">
        <v>234</v>
      </c>
      <c r="V204" s="674" t="s">
        <v>664</v>
      </c>
    </row>
    <row r="205" spans="1:22" ht="18" customHeight="1">
      <c r="A205" s="672"/>
      <c r="B205" s="669" t="s">
        <v>233</v>
      </c>
      <c r="C205" s="415">
        <v>220</v>
      </c>
      <c r="D205" s="415">
        <v>165</v>
      </c>
      <c r="E205" s="415">
        <v>149</v>
      </c>
      <c r="F205" s="414">
        <v>534</v>
      </c>
      <c r="G205" s="415">
        <v>126</v>
      </c>
      <c r="H205" s="415">
        <v>143</v>
      </c>
      <c r="I205" s="415">
        <v>115</v>
      </c>
      <c r="J205" s="415">
        <v>96</v>
      </c>
      <c r="K205" s="415">
        <v>89</v>
      </c>
      <c r="L205" s="415">
        <v>64</v>
      </c>
      <c r="M205" s="415">
        <v>43</v>
      </c>
      <c r="N205" s="415">
        <v>47</v>
      </c>
      <c r="O205" s="415">
        <v>25</v>
      </c>
      <c r="P205" s="415">
        <v>20</v>
      </c>
      <c r="Q205" s="414">
        <v>768</v>
      </c>
      <c r="R205" s="414">
        <v>31</v>
      </c>
      <c r="S205" s="415">
        <v>0</v>
      </c>
      <c r="T205" s="414">
        <v>1333</v>
      </c>
      <c r="U205" s="698" t="s">
        <v>232</v>
      </c>
      <c r="V205" s="674"/>
    </row>
    <row r="206" spans="1:22" ht="18" customHeight="1">
      <c r="A206" s="672"/>
      <c r="B206" s="669" t="s">
        <v>231</v>
      </c>
      <c r="C206" s="415">
        <v>200</v>
      </c>
      <c r="D206" s="415">
        <v>177</v>
      </c>
      <c r="E206" s="415">
        <v>144</v>
      </c>
      <c r="F206" s="414">
        <v>521</v>
      </c>
      <c r="G206" s="415">
        <v>132</v>
      </c>
      <c r="H206" s="415">
        <v>147</v>
      </c>
      <c r="I206" s="415">
        <v>118</v>
      </c>
      <c r="J206" s="415">
        <v>85</v>
      </c>
      <c r="K206" s="415">
        <v>67</v>
      </c>
      <c r="L206" s="415">
        <v>60</v>
      </c>
      <c r="M206" s="415">
        <v>51</v>
      </c>
      <c r="N206" s="415">
        <v>37</v>
      </c>
      <c r="O206" s="415">
        <v>30</v>
      </c>
      <c r="P206" s="415">
        <v>32</v>
      </c>
      <c r="Q206" s="414">
        <v>759</v>
      </c>
      <c r="R206" s="414">
        <v>57</v>
      </c>
      <c r="S206" s="415">
        <v>0</v>
      </c>
      <c r="T206" s="414">
        <v>1337</v>
      </c>
      <c r="U206" s="698" t="s">
        <v>230</v>
      </c>
      <c r="V206" s="674"/>
    </row>
    <row r="207" spans="1:22" ht="18" customHeight="1">
      <c r="A207" s="672" t="s">
        <v>599</v>
      </c>
      <c r="B207" s="669" t="s">
        <v>235</v>
      </c>
      <c r="C207" s="415">
        <v>3</v>
      </c>
      <c r="D207" s="415">
        <v>3</v>
      </c>
      <c r="E207" s="415">
        <v>1</v>
      </c>
      <c r="F207" s="414">
        <v>7</v>
      </c>
      <c r="G207" s="415">
        <v>2</v>
      </c>
      <c r="H207" s="415">
        <v>2</v>
      </c>
      <c r="I207" s="415">
        <v>6</v>
      </c>
      <c r="J207" s="415">
        <v>3</v>
      </c>
      <c r="K207" s="415">
        <v>0</v>
      </c>
      <c r="L207" s="415">
        <v>0</v>
      </c>
      <c r="M207" s="415">
        <v>0</v>
      </c>
      <c r="N207" s="415">
        <v>2</v>
      </c>
      <c r="O207" s="415">
        <v>1</v>
      </c>
      <c r="P207" s="415">
        <v>2</v>
      </c>
      <c r="Q207" s="414">
        <v>18</v>
      </c>
      <c r="R207" s="414">
        <v>2</v>
      </c>
      <c r="S207" s="415">
        <v>0</v>
      </c>
      <c r="T207" s="414">
        <v>27</v>
      </c>
      <c r="U207" s="698" t="s">
        <v>234</v>
      </c>
      <c r="V207" s="674" t="s">
        <v>665</v>
      </c>
    </row>
    <row r="208" spans="1:22" ht="18" customHeight="1">
      <c r="A208" s="660"/>
      <c r="B208" s="669" t="s">
        <v>233</v>
      </c>
      <c r="C208" s="415">
        <v>1</v>
      </c>
      <c r="D208" s="415">
        <v>3</v>
      </c>
      <c r="E208" s="415">
        <v>0</v>
      </c>
      <c r="F208" s="414">
        <v>4</v>
      </c>
      <c r="G208" s="415">
        <v>2</v>
      </c>
      <c r="H208" s="415">
        <v>2</v>
      </c>
      <c r="I208" s="415">
        <v>3</v>
      </c>
      <c r="J208" s="415">
        <v>2</v>
      </c>
      <c r="K208" s="415">
        <v>0</v>
      </c>
      <c r="L208" s="415">
        <v>0</v>
      </c>
      <c r="M208" s="415">
        <v>0</v>
      </c>
      <c r="N208" s="415">
        <v>1</v>
      </c>
      <c r="O208" s="415">
        <v>1</v>
      </c>
      <c r="P208" s="415">
        <v>0</v>
      </c>
      <c r="Q208" s="414">
        <v>11</v>
      </c>
      <c r="R208" s="414">
        <v>1</v>
      </c>
      <c r="S208" s="415">
        <v>0</v>
      </c>
      <c r="T208" s="414">
        <v>16</v>
      </c>
      <c r="U208" s="698" t="s">
        <v>232</v>
      </c>
      <c r="V208" s="661"/>
    </row>
    <row r="209" spans="1:22" ht="18" customHeight="1">
      <c r="A209" s="434"/>
      <c r="B209" s="305" t="s">
        <v>231</v>
      </c>
      <c r="C209" s="416">
        <v>2</v>
      </c>
      <c r="D209" s="416">
        <v>0</v>
      </c>
      <c r="E209" s="416">
        <v>1</v>
      </c>
      <c r="F209" s="417">
        <v>3</v>
      </c>
      <c r="G209" s="416">
        <v>0</v>
      </c>
      <c r="H209" s="416">
        <v>0</v>
      </c>
      <c r="I209" s="416">
        <v>3</v>
      </c>
      <c r="J209" s="416">
        <v>1</v>
      </c>
      <c r="K209" s="416">
        <v>0</v>
      </c>
      <c r="L209" s="416">
        <v>0</v>
      </c>
      <c r="M209" s="416">
        <v>0</v>
      </c>
      <c r="N209" s="416">
        <v>1</v>
      </c>
      <c r="O209" s="416">
        <v>0</v>
      </c>
      <c r="P209" s="416">
        <v>2</v>
      </c>
      <c r="Q209" s="417">
        <v>7</v>
      </c>
      <c r="R209" s="417">
        <v>1</v>
      </c>
      <c r="S209" s="416">
        <v>0</v>
      </c>
      <c r="T209" s="417">
        <v>11</v>
      </c>
      <c r="U209" s="306" t="s">
        <v>230</v>
      </c>
      <c r="V209" s="710"/>
    </row>
    <row r="214" spans="1:22" ht="20.100000000000001" customHeight="1">
      <c r="C214" s="137">
        <f>SUM(C39:C209,C8:C34)</f>
        <v>93866</v>
      </c>
    </row>
  </sheetData>
  <mergeCells count="12">
    <mergeCell ref="A1:V1"/>
    <mergeCell ref="A2:V2"/>
    <mergeCell ref="R3:S3"/>
    <mergeCell ref="A3:A4"/>
    <mergeCell ref="V3:V4"/>
    <mergeCell ref="C3:D3"/>
    <mergeCell ref="A35:V35"/>
    <mergeCell ref="A36:V36"/>
    <mergeCell ref="A37:A38"/>
    <mergeCell ref="R37:S37"/>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Nablus Governorate&amp;R&amp;12&amp;K000000 &amp;1&amp;K00+000ا&amp;12&amp;K000000 &amp;8PCBS: التعداد العام 2017:  ملخص النتائج النهائية للتعداد - محافظة نابلس</oddHeader>
    <oddFooter>&amp;C&amp;10&amp;P</oddFooter>
  </headerFooter>
  <rowBreaks count="6" manualBreakCount="6">
    <brk id="34" max="21" man="1"/>
    <brk id="68" max="21" man="1"/>
    <brk id="98" max="21" man="1"/>
    <brk id="128" max="21" man="1"/>
    <brk id="158" max="21" man="1"/>
    <brk id="188" max="21" man="1"/>
  </rowBreaks>
</worksheet>
</file>

<file path=xl/worksheets/sheet3.xml><?xml version="1.0" encoding="utf-8"?>
<worksheet xmlns="http://schemas.openxmlformats.org/spreadsheetml/2006/main" xmlns:r="http://schemas.openxmlformats.org/officeDocument/2006/relationships">
  <dimension ref="A1:L90"/>
  <sheetViews>
    <sheetView showGridLines="0" rightToLeft="1" view="pageBreakPreview" zoomScaleNormal="75" zoomScaleSheetLayoutView="100" workbookViewId="0">
      <selection activeCell="P10" sqref="P10"/>
    </sheetView>
  </sheetViews>
  <sheetFormatPr defaultColWidth="9" defaultRowHeight="12.75"/>
  <cols>
    <col min="1" max="1" width="13.125" style="8" customWidth="1"/>
    <col min="2" max="2" width="9.625" style="5" customWidth="1"/>
    <col min="3" max="3" width="9.75" style="5" customWidth="1"/>
    <col min="4" max="4" width="9.125" style="5" customWidth="1"/>
    <col min="5" max="5" width="9.375" style="5" customWidth="1"/>
    <col min="6" max="7" width="9.75" style="5" customWidth="1"/>
    <col min="8" max="9" width="9.5" style="5" customWidth="1"/>
    <col min="10" max="10" width="9.125" style="5" customWidth="1"/>
    <col min="11" max="11" width="8.75" style="5" customWidth="1"/>
    <col min="12" max="12" width="20.375" style="11" customWidth="1"/>
    <col min="13" max="16384" width="9" style="5"/>
  </cols>
  <sheetData>
    <row r="1" spans="1:12" ht="18" customHeight="1">
      <c r="A1" s="901" t="s">
        <v>528</v>
      </c>
      <c r="B1" s="902"/>
      <c r="C1" s="902"/>
      <c r="D1" s="902"/>
      <c r="E1" s="902"/>
      <c r="F1" s="902"/>
      <c r="G1" s="902"/>
      <c r="H1" s="902"/>
      <c r="I1" s="902"/>
      <c r="J1" s="902"/>
      <c r="K1" s="902"/>
      <c r="L1" s="902"/>
    </row>
    <row r="2" spans="1:12" s="12" customFormat="1" ht="18" customHeight="1">
      <c r="A2" s="903" t="s">
        <v>457</v>
      </c>
      <c r="B2" s="903"/>
      <c r="C2" s="903"/>
      <c r="D2" s="903"/>
      <c r="E2" s="903"/>
      <c r="F2" s="903"/>
      <c r="G2" s="903"/>
      <c r="H2" s="903"/>
      <c r="I2" s="903"/>
      <c r="J2" s="903"/>
      <c r="K2" s="903"/>
      <c r="L2" s="903"/>
    </row>
    <row r="3" spans="1:12" s="15" customFormat="1" ht="6" customHeight="1">
      <c r="A3" s="13"/>
      <c r="B3" s="13"/>
      <c r="C3" s="13"/>
      <c r="D3" s="13"/>
      <c r="E3" s="14"/>
      <c r="F3" s="14"/>
      <c r="G3" s="14"/>
      <c r="H3" s="14"/>
      <c r="I3" s="14"/>
      <c r="J3" s="14"/>
      <c r="K3" s="14"/>
      <c r="L3" s="13"/>
    </row>
    <row r="4" spans="1:12" s="6" customFormat="1" ht="18" customHeight="1">
      <c r="A4" s="904" t="s">
        <v>213</v>
      </c>
      <c r="B4" s="925" t="s">
        <v>415</v>
      </c>
      <c r="C4" s="925"/>
      <c r="D4" s="47"/>
      <c r="E4" s="48"/>
      <c r="F4" s="48"/>
      <c r="G4" s="48"/>
      <c r="H4" s="907" t="s">
        <v>416</v>
      </c>
      <c r="I4" s="908"/>
      <c r="J4" s="909" t="s">
        <v>37</v>
      </c>
      <c r="K4" s="910"/>
      <c r="L4" s="911" t="s">
        <v>212</v>
      </c>
    </row>
    <row r="5" spans="1:12" s="9" customFormat="1" ht="18" customHeight="1">
      <c r="A5" s="905"/>
      <c r="B5" s="923" t="s">
        <v>378</v>
      </c>
      <c r="C5" s="924"/>
      <c r="D5" s="914" t="s">
        <v>38</v>
      </c>
      <c r="E5" s="915"/>
      <c r="F5" s="914" t="s">
        <v>404</v>
      </c>
      <c r="G5" s="915"/>
      <c r="H5" s="914" t="s">
        <v>10</v>
      </c>
      <c r="I5" s="915"/>
      <c r="J5" s="916" t="s">
        <v>36</v>
      </c>
      <c r="K5" s="917"/>
      <c r="L5" s="912"/>
    </row>
    <row r="6" spans="1:12" s="16" customFormat="1" ht="18" customHeight="1">
      <c r="A6" s="905"/>
      <c r="B6" s="920" t="s">
        <v>379</v>
      </c>
      <c r="C6" s="921"/>
      <c r="D6" s="918" t="s">
        <v>39</v>
      </c>
      <c r="E6" s="919"/>
      <c r="F6" s="926" t="s">
        <v>405</v>
      </c>
      <c r="G6" s="927"/>
      <c r="H6" s="920" t="s">
        <v>18</v>
      </c>
      <c r="I6" s="921"/>
      <c r="J6" s="712"/>
      <c r="K6" s="49"/>
      <c r="L6" s="912"/>
    </row>
    <row r="7" spans="1:12" s="16" customFormat="1" ht="18" customHeight="1">
      <c r="A7" s="905"/>
      <c r="B7" s="713" t="s">
        <v>22</v>
      </c>
      <c r="C7" s="713" t="s">
        <v>24</v>
      </c>
      <c r="D7" s="713" t="s">
        <v>22</v>
      </c>
      <c r="E7" s="713" t="s">
        <v>24</v>
      </c>
      <c r="F7" s="713" t="s">
        <v>22</v>
      </c>
      <c r="G7" s="713" t="s">
        <v>24</v>
      </c>
      <c r="H7" s="713" t="s">
        <v>22</v>
      </c>
      <c r="I7" s="713" t="s">
        <v>24</v>
      </c>
      <c r="J7" s="713" t="s">
        <v>22</v>
      </c>
      <c r="K7" s="713" t="s">
        <v>24</v>
      </c>
      <c r="L7" s="912"/>
    </row>
    <row r="8" spans="1:12" s="16" customFormat="1" ht="18" customHeight="1">
      <c r="A8" s="906"/>
      <c r="B8" s="104" t="s">
        <v>23</v>
      </c>
      <c r="C8" s="104" t="s">
        <v>25</v>
      </c>
      <c r="D8" s="104" t="s">
        <v>23</v>
      </c>
      <c r="E8" s="104" t="s">
        <v>25</v>
      </c>
      <c r="F8" s="104" t="s">
        <v>23</v>
      </c>
      <c r="G8" s="104" t="s">
        <v>25</v>
      </c>
      <c r="H8" s="104" t="s">
        <v>23</v>
      </c>
      <c r="I8" s="104" t="s">
        <v>25</v>
      </c>
      <c r="J8" s="104" t="s">
        <v>23</v>
      </c>
      <c r="K8" s="104" t="s">
        <v>25</v>
      </c>
      <c r="L8" s="913"/>
    </row>
    <row r="9" spans="1:12" s="16" customFormat="1" ht="15.95" customHeight="1">
      <c r="A9" s="714" t="s">
        <v>492</v>
      </c>
      <c r="B9" s="441">
        <v>56235</v>
      </c>
      <c r="C9" s="441">
        <v>43771</v>
      </c>
      <c r="D9" s="441">
        <v>73409</v>
      </c>
      <c r="E9" s="441">
        <v>75674</v>
      </c>
      <c r="F9" s="441">
        <v>1234</v>
      </c>
      <c r="G9" s="441">
        <v>9142</v>
      </c>
      <c r="H9" s="441">
        <v>201</v>
      </c>
      <c r="I9" s="441">
        <v>54</v>
      </c>
      <c r="J9" s="441">
        <v>131079</v>
      </c>
      <c r="K9" s="441">
        <v>128641</v>
      </c>
      <c r="L9" s="715" t="s">
        <v>533</v>
      </c>
    </row>
    <row r="10" spans="1:12" s="16" customFormat="1" ht="15.95" customHeight="1">
      <c r="A10" s="672" t="s">
        <v>534</v>
      </c>
      <c r="B10" s="681">
        <v>391</v>
      </c>
      <c r="C10" s="681">
        <v>245</v>
      </c>
      <c r="D10" s="681">
        <v>554</v>
      </c>
      <c r="E10" s="681">
        <v>573</v>
      </c>
      <c r="F10" s="681">
        <v>8</v>
      </c>
      <c r="G10" s="681">
        <v>44</v>
      </c>
      <c r="H10" s="681">
        <v>0</v>
      </c>
      <c r="I10" s="681">
        <v>0</v>
      </c>
      <c r="J10" s="441">
        <v>953</v>
      </c>
      <c r="K10" s="863">
        <v>862</v>
      </c>
      <c r="L10" s="674" t="s">
        <v>600</v>
      </c>
    </row>
    <row r="11" spans="1:12" s="17" customFormat="1" ht="15.95" customHeight="1">
      <c r="A11" s="672" t="s">
        <v>535</v>
      </c>
      <c r="B11" s="681">
        <v>699</v>
      </c>
      <c r="C11" s="681">
        <v>481</v>
      </c>
      <c r="D11" s="681">
        <v>767</v>
      </c>
      <c r="E11" s="681">
        <v>787</v>
      </c>
      <c r="F11" s="681">
        <v>11</v>
      </c>
      <c r="G11" s="681">
        <v>149</v>
      </c>
      <c r="H11" s="681">
        <v>0</v>
      </c>
      <c r="I11" s="681">
        <v>0</v>
      </c>
      <c r="J11" s="441">
        <v>1477</v>
      </c>
      <c r="K11" s="863">
        <v>1417</v>
      </c>
      <c r="L11" s="674" t="s">
        <v>601</v>
      </c>
    </row>
    <row r="12" spans="1:12" s="10" customFormat="1" ht="15.95" customHeight="1">
      <c r="A12" s="672" t="s">
        <v>536</v>
      </c>
      <c r="B12" s="681">
        <v>372</v>
      </c>
      <c r="C12" s="681">
        <v>293</v>
      </c>
      <c r="D12" s="681">
        <v>459</v>
      </c>
      <c r="E12" s="681">
        <v>483</v>
      </c>
      <c r="F12" s="681">
        <v>10</v>
      </c>
      <c r="G12" s="681">
        <v>55</v>
      </c>
      <c r="H12" s="681">
        <v>0</v>
      </c>
      <c r="I12" s="681">
        <v>0</v>
      </c>
      <c r="J12" s="441">
        <v>841</v>
      </c>
      <c r="K12" s="863">
        <v>831</v>
      </c>
      <c r="L12" s="674" t="s">
        <v>602</v>
      </c>
    </row>
    <row r="13" spans="1:12" s="10" customFormat="1" ht="15.95" customHeight="1">
      <c r="A13" s="672" t="s">
        <v>537</v>
      </c>
      <c r="B13" s="681">
        <v>522</v>
      </c>
      <c r="C13" s="681">
        <v>433</v>
      </c>
      <c r="D13" s="681">
        <v>620</v>
      </c>
      <c r="E13" s="681">
        <v>630</v>
      </c>
      <c r="F13" s="681">
        <v>13</v>
      </c>
      <c r="G13" s="681">
        <v>80</v>
      </c>
      <c r="H13" s="681">
        <v>0</v>
      </c>
      <c r="I13" s="681">
        <v>0</v>
      </c>
      <c r="J13" s="441">
        <v>1155</v>
      </c>
      <c r="K13" s="863">
        <v>1143</v>
      </c>
      <c r="L13" s="674" t="s">
        <v>603</v>
      </c>
    </row>
    <row r="14" spans="1:12" s="10" customFormat="1" ht="15.95" customHeight="1">
      <c r="A14" s="672" t="s">
        <v>538</v>
      </c>
      <c r="B14" s="681">
        <v>72</v>
      </c>
      <c r="C14" s="681">
        <v>47</v>
      </c>
      <c r="D14" s="681">
        <v>92</v>
      </c>
      <c r="E14" s="681">
        <v>95</v>
      </c>
      <c r="F14" s="681">
        <v>1</v>
      </c>
      <c r="G14" s="681">
        <v>12</v>
      </c>
      <c r="H14" s="681">
        <v>0</v>
      </c>
      <c r="I14" s="681">
        <v>0</v>
      </c>
      <c r="J14" s="441">
        <v>165</v>
      </c>
      <c r="K14" s="863">
        <v>154</v>
      </c>
      <c r="L14" s="674" t="s">
        <v>604</v>
      </c>
    </row>
    <row r="15" spans="1:12" s="10" customFormat="1" ht="15.95" customHeight="1">
      <c r="A15" s="672" t="s">
        <v>539</v>
      </c>
      <c r="B15" s="681">
        <v>494</v>
      </c>
      <c r="C15" s="681">
        <v>389</v>
      </c>
      <c r="D15" s="681">
        <v>598</v>
      </c>
      <c r="E15" s="681">
        <v>640</v>
      </c>
      <c r="F15" s="681">
        <v>8</v>
      </c>
      <c r="G15" s="681">
        <v>63</v>
      </c>
      <c r="H15" s="681">
        <v>0</v>
      </c>
      <c r="I15" s="681">
        <v>0</v>
      </c>
      <c r="J15" s="441">
        <v>1100</v>
      </c>
      <c r="K15" s="863">
        <v>1092</v>
      </c>
      <c r="L15" s="674" t="s">
        <v>605</v>
      </c>
    </row>
    <row r="16" spans="1:12" s="10" customFormat="1" ht="15.95" customHeight="1">
      <c r="A16" s="672" t="s">
        <v>540</v>
      </c>
      <c r="B16" s="681">
        <v>76</v>
      </c>
      <c r="C16" s="681">
        <v>83</v>
      </c>
      <c r="D16" s="681">
        <v>121</v>
      </c>
      <c r="E16" s="681">
        <v>128</v>
      </c>
      <c r="F16" s="681">
        <v>4</v>
      </c>
      <c r="G16" s="681">
        <v>16</v>
      </c>
      <c r="H16" s="681">
        <v>0</v>
      </c>
      <c r="I16" s="681">
        <v>0</v>
      </c>
      <c r="J16" s="441">
        <v>201</v>
      </c>
      <c r="K16" s="863">
        <v>227</v>
      </c>
      <c r="L16" s="674" t="s">
        <v>606</v>
      </c>
    </row>
    <row r="17" spans="1:12" s="10" customFormat="1" ht="15.95" customHeight="1">
      <c r="A17" s="672" t="s">
        <v>541</v>
      </c>
      <c r="B17" s="681">
        <v>394</v>
      </c>
      <c r="C17" s="681">
        <v>317</v>
      </c>
      <c r="D17" s="681">
        <v>529</v>
      </c>
      <c r="E17" s="681">
        <v>550</v>
      </c>
      <c r="F17" s="681">
        <v>5</v>
      </c>
      <c r="G17" s="681">
        <v>58</v>
      </c>
      <c r="H17" s="681">
        <v>0</v>
      </c>
      <c r="I17" s="681">
        <v>0</v>
      </c>
      <c r="J17" s="441">
        <v>928</v>
      </c>
      <c r="K17" s="863">
        <v>925</v>
      </c>
      <c r="L17" s="674" t="s">
        <v>607</v>
      </c>
    </row>
    <row r="18" spans="1:12" s="10" customFormat="1" ht="15.95" customHeight="1">
      <c r="A18" s="672" t="s">
        <v>542</v>
      </c>
      <c r="B18" s="681">
        <v>304</v>
      </c>
      <c r="C18" s="681">
        <v>222</v>
      </c>
      <c r="D18" s="681">
        <v>332</v>
      </c>
      <c r="E18" s="681">
        <v>347</v>
      </c>
      <c r="F18" s="681">
        <v>9</v>
      </c>
      <c r="G18" s="681">
        <v>47</v>
      </c>
      <c r="H18" s="681">
        <v>0</v>
      </c>
      <c r="I18" s="681">
        <v>0</v>
      </c>
      <c r="J18" s="441">
        <v>645</v>
      </c>
      <c r="K18" s="863">
        <v>616</v>
      </c>
      <c r="L18" s="674" t="s">
        <v>608</v>
      </c>
    </row>
    <row r="19" spans="1:12" s="10" customFormat="1" ht="15.95" customHeight="1">
      <c r="A19" s="672" t="s">
        <v>543</v>
      </c>
      <c r="B19" s="681">
        <v>460</v>
      </c>
      <c r="C19" s="681">
        <v>354</v>
      </c>
      <c r="D19" s="681">
        <v>628</v>
      </c>
      <c r="E19" s="681">
        <v>645</v>
      </c>
      <c r="F19" s="681">
        <v>8</v>
      </c>
      <c r="G19" s="681">
        <v>68</v>
      </c>
      <c r="H19" s="681">
        <v>0</v>
      </c>
      <c r="I19" s="681">
        <v>0</v>
      </c>
      <c r="J19" s="441">
        <v>1096</v>
      </c>
      <c r="K19" s="863">
        <v>1067</v>
      </c>
      <c r="L19" s="674" t="s">
        <v>609</v>
      </c>
    </row>
    <row r="20" spans="1:12" s="10" customFormat="1" ht="15.95" customHeight="1">
      <c r="A20" s="672" t="s">
        <v>544</v>
      </c>
      <c r="B20" s="681">
        <v>435</v>
      </c>
      <c r="C20" s="681">
        <v>337</v>
      </c>
      <c r="D20" s="681">
        <v>552</v>
      </c>
      <c r="E20" s="681">
        <v>565</v>
      </c>
      <c r="F20" s="681">
        <v>4</v>
      </c>
      <c r="G20" s="681">
        <v>96</v>
      </c>
      <c r="H20" s="681">
        <v>0</v>
      </c>
      <c r="I20" s="681">
        <v>0</v>
      </c>
      <c r="J20" s="441">
        <v>991</v>
      </c>
      <c r="K20" s="863">
        <v>998</v>
      </c>
      <c r="L20" s="674" t="s">
        <v>610</v>
      </c>
    </row>
    <row r="21" spans="1:12" s="10" customFormat="1" ht="15.95" customHeight="1">
      <c r="A21" s="672" t="s">
        <v>545</v>
      </c>
      <c r="B21" s="681">
        <v>1438</v>
      </c>
      <c r="C21" s="681">
        <v>1121</v>
      </c>
      <c r="D21" s="681">
        <v>1664</v>
      </c>
      <c r="E21" s="681">
        <v>1692</v>
      </c>
      <c r="F21" s="681">
        <v>23</v>
      </c>
      <c r="G21" s="681">
        <v>232</v>
      </c>
      <c r="H21" s="681">
        <v>0</v>
      </c>
      <c r="I21" s="681">
        <v>0</v>
      </c>
      <c r="J21" s="441">
        <v>3125</v>
      </c>
      <c r="K21" s="863">
        <v>3045</v>
      </c>
      <c r="L21" s="674" t="s">
        <v>611</v>
      </c>
    </row>
    <row r="22" spans="1:12" s="10" customFormat="1" ht="15.95" customHeight="1">
      <c r="A22" s="672" t="s">
        <v>546</v>
      </c>
      <c r="B22" s="681">
        <v>268</v>
      </c>
      <c r="C22" s="681">
        <v>199</v>
      </c>
      <c r="D22" s="681">
        <v>334</v>
      </c>
      <c r="E22" s="681">
        <v>344</v>
      </c>
      <c r="F22" s="681">
        <v>5</v>
      </c>
      <c r="G22" s="681">
        <v>33</v>
      </c>
      <c r="H22" s="681">
        <v>0</v>
      </c>
      <c r="I22" s="681">
        <v>0</v>
      </c>
      <c r="J22" s="441">
        <v>607</v>
      </c>
      <c r="K22" s="863">
        <v>576</v>
      </c>
      <c r="L22" s="674" t="s">
        <v>612</v>
      </c>
    </row>
    <row r="23" spans="1:12" ht="15.95" customHeight="1">
      <c r="A23" s="672" t="s">
        <v>547</v>
      </c>
      <c r="B23" s="681">
        <v>332</v>
      </c>
      <c r="C23" s="681">
        <v>293</v>
      </c>
      <c r="D23" s="681">
        <v>517</v>
      </c>
      <c r="E23" s="681">
        <v>527</v>
      </c>
      <c r="F23" s="681">
        <v>8</v>
      </c>
      <c r="G23" s="681">
        <v>47</v>
      </c>
      <c r="H23" s="681">
        <v>0</v>
      </c>
      <c r="I23" s="681">
        <v>0</v>
      </c>
      <c r="J23" s="441">
        <v>857</v>
      </c>
      <c r="K23" s="863">
        <v>867</v>
      </c>
      <c r="L23" s="674" t="s">
        <v>613</v>
      </c>
    </row>
    <row r="24" spans="1:12" ht="15.95" customHeight="1">
      <c r="A24" s="672" t="s">
        <v>548</v>
      </c>
      <c r="B24" s="681">
        <v>108</v>
      </c>
      <c r="C24" s="681">
        <v>104</v>
      </c>
      <c r="D24" s="681">
        <v>163</v>
      </c>
      <c r="E24" s="681">
        <v>168</v>
      </c>
      <c r="F24" s="681">
        <v>3</v>
      </c>
      <c r="G24" s="681">
        <v>20</v>
      </c>
      <c r="H24" s="681">
        <v>0</v>
      </c>
      <c r="I24" s="681">
        <v>0</v>
      </c>
      <c r="J24" s="441">
        <v>274</v>
      </c>
      <c r="K24" s="863">
        <v>292</v>
      </c>
      <c r="L24" s="674" t="s">
        <v>614</v>
      </c>
    </row>
    <row r="25" spans="1:12" ht="15.95" customHeight="1">
      <c r="A25" s="672" t="s">
        <v>549</v>
      </c>
      <c r="B25" s="681">
        <v>320</v>
      </c>
      <c r="C25" s="681">
        <v>250</v>
      </c>
      <c r="D25" s="681">
        <v>418</v>
      </c>
      <c r="E25" s="681">
        <v>440</v>
      </c>
      <c r="F25" s="681">
        <v>9</v>
      </c>
      <c r="G25" s="681">
        <v>41</v>
      </c>
      <c r="H25" s="681">
        <v>0</v>
      </c>
      <c r="I25" s="681">
        <v>0</v>
      </c>
      <c r="J25" s="441">
        <v>747</v>
      </c>
      <c r="K25" s="863">
        <v>731</v>
      </c>
      <c r="L25" s="674" t="s">
        <v>615</v>
      </c>
    </row>
    <row r="26" spans="1:12" ht="15.95" customHeight="1">
      <c r="A26" s="672" t="s">
        <v>550</v>
      </c>
      <c r="B26" s="681">
        <v>612</v>
      </c>
      <c r="C26" s="681">
        <v>510</v>
      </c>
      <c r="D26" s="681">
        <v>825</v>
      </c>
      <c r="E26" s="681">
        <v>839</v>
      </c>
      <c r="F26" s="681">
        <v>16</v>
      </c>
      <c r="G26" s="681">
        <v>77</v>
      </c>
      <c r="H26" s="681">
        <v>0</v>
      </c>
      <c r="I26" s="681">
        <v>0</v>
      </c>
      <c r="J26" s="441">
        <v>1453</v>
      </c>
      <c r="K26" s="863">
        <v>1426</v>
      </c>
      <c r="L26" s="674" t="s">
        <v>616</v>
      </c>
    </row>
    <row r="27" spans="1:12" ht="16.5" customHeight="1">
      <c r="A27" s="672" t="s">
        <v>551</v>
      </c>
      <c r="B27" s="681">
        <v>230</v>
      </c>
      <c r="C27" s="681">
        <v>175</v>
      </c>
      <c r="D27" s="681">
        <v>283</v>
      </c>
      <c r="E27" s="681">
        <v>291</v>
      </c>
      <c r="F27" s="681">
        <v>8</v>
      </c>
      <c r="G27" s="681">
        <v>29</v>
      </c>
      <c r="H27" s="681">
        <v>0</v>
      </c>
      <c r="I27" s="681">
        <v>0</v>
      </c>
      <c r="J27" s="441">
        <v>521</v>
      </c>
      <c r="K27" s="863">
        <v>495</v>
      </c>
      <c r="L27" s="674" t="s">
        <v>617</v>
      </c>
    </row>
    <row r="28" spans="1:12" ht="15.75" customHeight="1">
      <c r="A28" s="672" t="s">
        <v>552</v>
      </c>
      <c r="B28" s="681">
        <v>206</v>
      </c>
      <c r="C28" s="681">
        <v>175</v>
      </c>
      <c r="D28" s="681">
        <v>263</v>
      </c>
      <c r="E28" s="681">
        <v>277</v>
      </c>
      <c r="F28" s="681">
        <v>3</v>
      </c>
      <c r="G28" s="681">
        <v>28</v>
      </c>
      <c r="H28" s="681">
        <v>0</v>
      </c>
      <c r="I28" s="681">
        <v>0</v>
      </c>
      <c r="J28" s="441">
        <v>472</v>
      </c>
      <c r="K28" s="863">
        <v>480</v>
      </c>
      <c r="L28" s="674" t="s">
        <v>618</v>
      </c>
    </row>
    <row r="29" spans="1:12" ht="15.95" customHeight="1">
      <c r="A29" s="672" t="s">
        <v>553</v>
      </c>
      <c r="B29" s="681">
        <v>622</v>
      </c>
      <c r="C29" s="681">
        <v>421</v>
      </c>
      <c r="D29" s="681">
        <v>639</v>
      </c>
      <c r="E29" s="681">
        <v>641</v>
      </c>
      <c r="F29" s="681">
        <v>15</v>
      </c>
      <c r="G29" s="681">
        <v>146</v>
      </c>
      <c r="H29" s="681">
        <v>0</v>
      </c>
      <c r="I29" s="681">
        <v>0</v>
      </c>
      <c r="J29" s="441">
        <v>1276</v>
      </c>
      <c r="K29" s="863">
        <v>1208</v>
      </c>
      <c r="L29" s="674" t="s">
        <v>619</v>
      </c>
    </row>
    <row r="30" spans="1:12" ht="15.95" customHeight="1">
      <c r="A30" s="672" t="s">
        <v>554</v>
      </c>
      <c r="B30" s="681">
        <v>43</v>
      </c>
      <c r="C30" s="681">
        <v>37</v>
      </c>
      <c r="D30" s="681">
        <v>47</v>
      </c>
      <c r="E30" s="681">
        <v>50</v>
      </c>
      <c r="F30" s="681">
        <v>1</v>
      </c>
      <c r="G30" s="681">
        <v>5</v>
      </c>
      <c r="H30" s="681">
        <v>0</v>
      </c>
      <c r="I30" s="681">
        <v>0</v>
      </c>
      <c r="J30" s="441">
        <v>91</v>
      </c>
      <c r="K30" s="863">
        <v>92</v>
      </c>
      <c r="L30" s="674" t="s">
        <v>620</v>
      </c>
    </row>
    <row r="31" spans="1:12" ht="15.95" customHeight="1">
      <c r="A31" s="673" t="s">
        <v>555</v>
      </c>
      <c r="B31" s="682">
        <v>445</v>
      </c>
      <c r="C31" s="682">
        <v>474</v>
      </c>
      <c r="D31" s="682">
        <v>614</v>
      </c>
      <c r="E31" s="682">
        <v>630</v>
      </c>
      <c r="F31" s="682">
        <v>14</v>
      </c>
      <c r="G31" s="682">
        <v>64</v>
      </c>
      <c r="H31" s="682">
        <v>0</v>
      </c>
      <c r="I31" s="682">
        <v>0</v>
      </c>
      <c r="J31" s="864">
        <v>1073</v>
      </c>
      <c r="K31" s="865">
        <v>1168</v>
      </c>
      <c r="L31" s="675" t="s">
        <v>621</v>
      </c>
    </row>
    <row r="32" spans="1:12" ht="18" customHeight="1">
      <c r="A32" s="901" t="s">
        <v>529</v>
      </c>
      <c r="B32" s="902"/>
      <c r="C32" s="902"/>
      <c r="D32" s="902"/>
      <c r="E32" s="902"/>
      <c r="F32" s="902"/>
      <c r="G32" s="902"/>
      <c r="H32" s="902"/>
      <c r="I32" s="902"/>
      <c r="J32" s="902"/>
      <c r="K32" s="902"/>
      <c r="L32" s="902"/>
    </row>
    <row r="33" spans="1:12" s="12" customFormat="1" ht="15" customHeight="1">
      <c r="A33" s="903" t="s">
        <v>681</v>
      </c>
      <c r="B33" s="903"/>
      <c r="C33" s="903"/>
      <c r="D33" s="903"/>
      <c r="E33" s="903"/>
      <c r="F33" s="903"/>
      <c r="G33" s="903"/>
      <c r="H33" s="903"/>
      <c r="I33" s="903"/>
      <c r="J33" s="903"/>
      <c r="K33" s="903"/>
      <c r="L33" s="903"/>
    </row>
    <row r="34" spans="1:12" s="15" customFormat="1" ht="6" customHeight="1">
      <c r="A34" s="13"/>
      <c r="B34" s="13"/>
      <c r="C34" s="13"/>
      <c r="D34" s="13"/>
      <c r="E34" s="14"/>
      <c r="F34" s="14"/>
      <c r="G34" s="14"/>
      <c r="H34" s="14"/>
      <c r="I34" s="14"/>
      <c r="J34" s="14"/>
      <c r="K34" s="14"/>
      <c r="L34" s="13"/>
    </row>
    <row r="35" spans="1:12" s="6" customFormat="1" ht="18" customHeight="1">
      <c r="A35" s="904" t="s">
        <v>213</v>
      </c>
      <c r="B35" s="925" t="s">
        <v>415</v>
      </c>
      <c r="C35" s="925"/>
      <c r="D35" s="47"/>
      <c r="E35" s="48"/>
      <c r="F35" s="48"/>
      <c r="G35" s="48"/>
      <c r="H35" s="907" t="s">
        <v>416</v>
      </c>
      <c r="I35" s="908"/>
      <c r="J35" s="909" t="s">
        <v>37</v>
      </c>
      <c r="K35" s="910"/>
      <c r="L35" s="911" t="s">
        <v>212</v>
      </c>
    </row>
    <row r="36" spans="1:12" s="9" customFormat="1" ht="18" customHeight="1">
      <c r="A36" s="905"/>
      <c r="B36" s="923" t="s">
        <v>378</v>
      </c>
      <c r="C36" s="924"/>
      <c r="D36" s="914" t="s">
        <v>38</v>
      </c>
      <c r="E36" s="915"/>
      <c r="F36" s="914" t="s">
        <v>404</v>
      </c>
      <c r="G36" s="915"/>
      <c r="H36" s="914" t="s">
        <v>10</v>
      </c>
      <c r="I36" s="915"/>
      <c r="J36" s="916" t="s">
        <v>36</v>
      </c>
      <c r="K36" s="917"/>
      <c r="L36" s="912"/>
    </row>
    <row r="37" spans="1:12" s="16" customFormat="1" ht="18" customHeight="1">
      <c r="A37" s="905"/>
      <c r="B37" s="920" t="s">
        <v>379</v>
      </c>
      <c r="C37" s="921"/>
      <c r="D37" s="918" t="s">
        <v>39</v>
      </c>
      <c r="E37" s="919"/>
      <c r="F37" s="926" t="s">
        <v>405</v>
      </c>
      <c r="G37" s="927"/>
      <c r="H37" s="920" t="s">
        <v>18</v>
      </c>
      <c r="I37" s="921"/>
      <c r="J37" s="712"/>
      <c r="K37" s="49"/>
      <c r="L37" s="912"/>
    </row>
    <row r="38" spans="1:12" s="16" customFormat="1" ht="18" customHeight="1">
      <c r="A38" s="905"/>
      <c r="B38" s="713" t="s">
        <v>22</v>
      </c>
      <c r="C38" s="713" t="s">
        <v>24</v>
      </c>
      <c r="D38" s="713" t="s">
        <v>22</v>
      </c>
      <c r="E38" s="713" t="s">
        <v>24</v>
      </c>
      <c r="F38" s="713" t="s">
        <v>22</v>
      </c>
      <c r="G38" s="713" t="s">
        <v>24</v>
      </c>
      <c r="H38" s="713" t="s">
        <v>22</v>
      </c>
      <c r="I38" s="713" t="s">
        <v>24</v>
      </c>
      <c r="J38" s="713" t="s">
        <v>22</v>
      </c>
      <c r="K38" s="713" t="s">
        <v>24</v>
      </c>
      <c r="L38" s="912"/>
    </row>
    <row r="39" spans="1:12" s="16" customFormat="1" ht="18" customHeight="1">
      <c r="A39" s="906"/>
      <c r="B39" s="104" t="s">
        <v>23</v>
      </c>
      <c r="C39" s="104" t="s">
        <v>25</v>
      </c>
      <c r="D39" s="104" t="s">
        <v>23</v>
      </c>
      <c r="E39" s="104" t="s">
        <v>25</v>
      </c>
      <c r="F39" s="104" t="s">
        <v>23</v>
      </c>
      <c r="G39" s="104" t="s">
        <v>25</v>
      </c>
      <c r="H39" s="104" t="s">
        <v>23</v>
      </c>
      <c r="I39" s="104" t="s">
        <v>25</v>
      </c>
      <c r="J39" s="104" t="s">
        <v>23</v>
      </c>
      <c r="K39" s="104" t="s">
        <v>25</v>
      </c>
      <c r="L39" s="913"/>
    </row>
    <row r="40" spans="1:12" ht="15.95" customHeight="1">
      <c r="A40" s="672" t="s">
        <v>556</v>
      </c>
      <c r="B40" s="866">
        <v>22592</v>
      </c>
      <c r="C40" s="866">
        <v>18416</v>
      </c>
      <c r="D40" s="866">
        <v>30474</v>
      </c>
      <c r="E40" s="866">
        <v>31293</v>
      </c>
      <c r="F40" s="866">
        <v>539</v>
      </c>
      <c r="G40" s="866">
        <v>4060</v>
      </c>
      <c r="H40" s="866">
        <v>201</v>
      </c>
      <c r="I40" s="866">
        <v>54</v>
      </c>
      <c r="J40" s="867">
        <v>53806</v>
      </c>
      <c r="K40" s="868">
        <v>53823</v>
      </c>
      <c r="L40" s="674" t="s">
        <v>622</v>
      </c>
    </row>
    <row r="41" spans="1:12" ht="15.95" customHeight="1">
      <c r="A41" s="672" t="s">
        <v>557</v>
      </c>
      <c r="B41" s="681">
        <v>937</v>
      </c>
      <c r="C41" s="681">
        <v>829</v>
      </c>
      <c r="D41" s="681">
        <v>1117</v>
      </c>
      <c r="E41" s="681">
        <v>1153</v>
      </c>
      <c r="F41" s="681">
        <v>44</v>
      </c>
      <c r="G41" s="681">
        <v>216</v>
      </c>
      <c r="H41" s="681">
        <v>0</v>
      </c>
      <c r="I41" s="681">
        <v>0</v>
      </c>
      <c r="J41" s="441">
        <v>2098</v>
      </c>
      <c r="K41" s="863">
        <v>2198</v>
      </c>
      <c r="L41" s="674" t="s">
        <v>623</v>
      </c>
    </row>
    <row r="42" spans="1:12" ht="15.95" customHeight="1">
      <c r="A42" s="672" t="s">
        <v>558</v>
      </c>
      <c r="B42" s="681">
        <v>672</v>
      </c>
      <c r="C42" s="681">
        <v>520</v>
      </c>
      <c r="D42" s="681">
        <v>876</v>
      </c>
      <c r="E42" s="681">
        <v>882</v>
      </c>
      <c r="F42" s="681">
        <v>28</v>
      </c>
      <c r="G42" s="681">
        <v>154</v>
      </c>
      <c r="H42" s="681">
        <v>0</v>
      </c>
      <c r="I42" s="681">
        <v>0</v>
      </c>
      <c r="J42" s="441">
        <v>1576</v>
      </c>
      <c r="K42" s="863">
        <v>1556</v>
      </c>
      <c r="L42" s="674" t="s">
        <v>624</v>
      </c>
    </row>
    <row r="43" spans="1:12" ht="15.95" customHeight="1">
      <c r="A43" s="672" t="s">
        <v>559</v>
      </c>
      <c r="B43" s="681">
        <v>444</v>
      </c>
      <c r="C43" s="681">
        <v>404</v>
      </c>
      <c r="D43" s="681">
        <v>520</v>
      </c>
      <c r="E43" s="681">
        <v>527</v>
      </c>
      <c r="F43" s="681">
        <v>9</v>
      </c>
      <c r="G43" s="681">
        <v>52</v>
      </c>
      <c r="H43" s="681">
        <v>0</v>
      </c>
      <c r="I43" s="681">
        <v>0</v>
      </c>
      <c r="J43" s="441">
        <v>973</v>
      </c>
      <c r="K43" s="863">
        <v>983</v>
      </c>
      <c r="L43" s="674" t="s">
        <v>625</v>
      </c>
    </row>
    <row r="44" spans="1:12" ht="15.95" customHeight="1">
      <c r="A44" s="672" t="s">
        <v>560</v>
      </c>
      <c r="B44" s="681">
        <v>446</v>
      </c>
      <c r="C44" s="681">
        <v>360</v>
      </c>
      <c r="D44" s="681">
        <v>651</v>
      </c>
      <c r="E44" s="681">
        <v>678</v>
      </c>
      <c r="F44" s="681">
        <v>12</v>
      </c>
      <c r="G44" s="681">
        <v>65</v>
      </c>
      <c r="H44" s="681">
        <v>0</v>
      </c>
      <c r="I44" s="681">
        <v>0</v>
      </c>
      <c r="J44" s="441">
        <v>1109</v>
      </c>
      <c r="K44" s="863">
        <v>1103</v>
      </c>
      <c r="L44" s="674" t="s">
        <v>626</v>
      </c>
    </row>
    <row r="45" spans="1:12" ht="15.95" customHeight="1">
      <c r="A45" s="672" t="s">
        <v>561</v>
      </c>
      <c r="B45" s="681">
        <v>919</v>
      </c>
      <c r="C45" s="681">
        <v>841</v>
      </c>
      <c r="D45" s="681">
        <v>1091</v>
      </c>
      <c r="E45" s="681">
        <v>1135</v>
      </c>
      <c r="F45" s="681">
        <v>14</v>
      </c>
      <c r="G45" s="681">
        <v>123</v>
      </c>
      <c r="H45" s="681">
        <v>0</v>
      </c>
      <c r="I45" s="681">
        <v>0</v>
      </c>
      <c r="J45" s="441">
        <v>2024</v>
      </c>
      <c r="K45" s="863">
        <v>2099</v>
      </c>
      <c r="L45" s="674" t="s">
        <v>627</v>
      </c>
    </row>
    <row r="46" spans="1:12" ht="18" customHeight="1">
      <c r="A46" s="672" t="s">
        <v>562</v>
      </c>
      <c r="B46" s="681">
        <v>2069</v>
      </c>
      <c r="C46" s="681">
        <v>1740</v>
      </c>
      <c r="D46" s="681">
        <v>2540</v>
      </c>
      <c r="E46" s="681">
        <v>2657</v>
      </c>
      <c r="F46" s="681">
        <v>100</v>
      </c>
      <c r="G46" s="681">
        <v>423</v>
      </c>
      <c r="H46" s="681">
        <v>0</v>
      </c>
      <c r="I46" s="681">
        <v>0</v>
      </c>
      <c r="J46" s="441">
        <v>4709</v>
      </c>
      <c r="K46" s="863">
        <v>4820</v>
      </c>
      <c r="L46" s="674" t="s">
        <v>628</v>
      </c>
    </row>
    <row r="47" spans="1:12" ht="15.95" customHeight="1">
      <c r="A47" s="672" t="s">
        <v>563</v>
      </c>
      <c r="B47" s="681">
        <v>166</v>
      </c>
      <c r="C47" s="681">
        <v>106</v>
      </c>
      <c r="D47" s="681">
        <v>190</v>
      </c>
      <c r="E47" s="681">
        <v>195</v>
      </c>
      <c r="F47" s="681">
        <v>0</v>
      </c>
      <c r="G47" s="681">
        <v>16</v>
      </c>
      <c r="H47" s="681">
        <v>0</v>
      </c>
      <c r="I47" s="681">
        <v>0</v>
      </c>
      <c r="J47" s="441">
        <v>356</v>
      </c>
      <c r="K47" s="863">
        <v>317</v>
      </c>
      <c r="L47" s="674" t="s">
        <v>629</v>
      </c>
    </row>
    <row r="48" spans="1:12" ht="15.95" customHeight="1">
      <c r="A48" s="672" t="s">
        <v>564</v>
      </c>
      <c r="B48" s="681">
        <v>813</v>
      </c>
      <c r="C48" s="681">
        <v>631</v>
      </c>
      <c r="D48" s="681">
        <v>970</v>
      </c>
      <c r="E48" s="681">
        <v>990</v>
      </c>
      <c r="F48" s="681">
        <v>10</v>
      </c>
      <c r="G48" s="681">
        <v>82</v>
      </c>
      <c r="H48" s="681">
        <v>0</v>
      </c>
      <c r="I48" s="681">
        <v>0</v>
      </c>
      <c r="J48" s="441">
        <v>1793</v>
      </c>
      <c r="K48" s="863">
        <v>1703</v>
      </c>
      <c r="L48" s="674" t="s">
        <v>630</v>
      </c>
    </row>
    <row r="49" spans="1:12" ht="15.95" customHeight="1">
      <c r="A49" s="672" t="s">
        <v>565</v>
      </c>
      <c r="B49" s="681">
        <v>635</v>
      </c>
      <c r="C49" s="681">
        <v>512</v>
      </c>
      <c r="D49" s="681">
        <v>883</v>
      </c>
      <c r="E49" s="681">
        <v>911</v>
      </c>
      <c r="F49" s="681">
        <v>11</v>
      </c>
      <c r="G49" s="681">
        <v>95</v>
      </c>
      <c r="H49" s="681">
        <v>0</v>
      </c>
      <c r="I49" s="681">
        <v>0</v>
      </c>
      <c r="J49" s="441">
        <v>1529</v>
      </c>
      <c r="K49" s="863">
        <v>1518</v>
      </c>
      <c r="L49" s="674" t="s">
        <v>631</v>
      </c>
    </row>
    <row r="50" spans="1:12" ht="15.95" customHeight="1">
      <c r="A50" s="672" t="s">
        <v>566</v>
      </c>
      <c r="B50" s="681">
        <v>847</v>
      </c>
      <c r="C50" s="681">
        <v>681</v>
      </c>
      <c r="D50" s="681">
        <v>1096</v>
      </c>
      <c r="E50" s="681">
        <v>1113</v>
      </c>
      <c r="F50" s="681">
        <v>12</v>
      </c>
      <c r="G50" s="681">
        <v>102</v>
      </c>
      <c r="H50" s="681">
        <v>0</v>
      </c>
      <c r="I50" s="681">
        <v>0</v>
      </c>
      <c r="J50" s="441">
        <v>1955</v>
      </c>
      <c r="K50" s="863">
        <v>1896</v>
      </c>
      <c r="L50" s="674" t="s">
        <v>632</v>
      </c>
    </row>
    <row r="51" spans="1:12" ht="18.75" customHeight="1">
      <c r="A51" s="672" t="s">
        <v>567</v>
      </c>
      <c r="B51" s="681">
        <v>409</v>
      </c>
      <c r="C51" s="681">
        <v>365</v>
      </c>
      <c r="D51" s="681">
        <v>544</v>
      </c>
      <c r="E51" s="681">
        <v>558</v>
      </c>
      <c r="F51" s="681">
        <v>13</v>
      </c>
      <c r="G51" s="681">
        <v>68</v>
      </c>
      <c r="H51" s="681">
        <v>0</v>
      </c>
      <c r="I51" s="681">
        <v>0</v>
      </c>
      <c r="J51" s="441">
        <v>966</v>
      </c>
      <c r="K51" s="863">
        <v>991</v>
      </c>
      <c r="L51" s="674" t="s">
        <v>633</v>
      </c>
    </row>
    <row r="52" spans="1:12" ht="15.95" customHeight="1">
      <c r="A52" s="672" t="s">
        <v>568</v>
      </c>
      <c r="B52" s="681">
        <v>114</v>
      </c>
      <c r="C52" s="681">
        <v>104</v>
      </c>
      <c r="D52" s="681">
        <v>125</v>
      </c>
      <c r="E52" s="681">
        <v>138</v>
      </c>
      <c r="F52" s="681">
        <v>2</v>
      </c>
      <c r="G52" s="681">
        <v>4</v>
      </c>
      <c r="H52" s="681">
        <v>0</v>
      </c>
      <c r="I52" s="681">
        <v>0</v>
      </c>
      <c r="J52" s="441">
        <v>241</v>
      </c>
      <c r="K52" s="863">
        <v>246</v>
      </c>
      <c r="L52" s="674" t="s">
        <v>634</v>
      </c>
    </row>
    <row r="53" spans="1:12" ht="15.95" customHeight="1">
      <c r="A53" s="672" t="s">
        <v>569</v>
      </c>
      <c r="B53" s="681">
        <v>281</v>
      </c>
      <c r="C53" s="681">
        <v>235</v>
      </c>
      <c r="D53" s="681">
        <v>404</v>
      </c>
      <c r="E53" s="681">
        <v>415</v>
      </c>
      <c r="F53" s="681">
        <v>6</v>
      </c>
      <c r="G53" s="681">
        <v>38</v>
      </c>
      <c r="H53" s="681">
        <v>0</v>
      </c>
      <c r="I53" s="681">
        <v>0</v>
      </c>
      <c r="J53" s="441">
        <v>691</v>
      </c>
      <c r="K53" s="863">
        <v>688</v>
      </c>
      <c r="L53" s="674" t="s">
        <v>635</v>
      </c>
    </row>
    <row r="54" spans="1:12" ht="15.95" customHeight="1">
      <c r="A54" s="672" t="s">
        <v>570</v>
      </c>
      <c r="B54" s="681">
        <v>395</v>
      </c>
      <c r="C54" s="681">
        <v>343</v>
      </c>
      <c r="D54" s="681">
        <v>513</v>
      </c>
      <c r="E54" s="681">
        <v>544</v>
      </c>
      <c r="F54" s="681">
        <v>11</v>
      </c>
      <c r="G54" s="681">
        <v>57</v>
      </c>
      <c r="H54" s="681">
        <v>0</v>
      </c>
      <c r="I54" s="681">
        <v>0</v>
      </c>
      <c r="J54" s="441">
        <v>919</v>
      </c>
      <c r="K54" s="863">
        <v>944</v>
      </c>
      <c r="L54" s="674" t="s">
        <v>636</v>
      </c>
    </row>
    <row r="55" spans="1:12" ht="15.95" customHeight="1">
      <c r="A55" s="672" t="s">
        <v>571</v>
      </c>
      <c r="B55" s="681">
        <v>1673</v>
      </c>
      <c r="C55" s="681">
        <v>1139</v>
      </c>
      <c r="D55" s="681">
        <v>2741</v>
      </c>
      <c r="E55" s="681">
        <v>2798</v>
      </c>
      <c r="F55" s="681">
        <v>33</v>
      </c>
      <c r="G55" s="681">
        <v>264</v>
      </c>
      <c r="H55" s="681">
        <v>0</v>
      </c>
      <c r="I55" s="681">
        <v>0</v>
      </c>
      <c r="J55" s="441">
        <v>4447</v>
      </c>
      <c r="K55" s="863">
        <v>4201</v>
      </c>
      <c r="L55" s="674" t="s">
        <v>637</v>
      </c>
    </row>
    <row r="56" spans="1:12" ht="15.95" customHeight="1">
      <c r="A56" s="672" t="s">
        <v>572</v>
      </c>
      <c r="B56" s="681">
        <v>448</v>
      </c>
      <c r="C56" s="681">
        <v>335</v>
      </c>
      <c r="D56" s="681">
        <v>536</v>
      </c>
      <c r="E56" s="681">
        <v>550</v>
      </c>
      <c r="F56" s="681">
        <v>5</v>
      </c>
      <c r="G56" s="681">
        <v>56</v>
      </c>
      <c r="H56" s="681">
        <v>0</v>
      </c>
      <c r="I56" s="681">
        <v>0</v>
      </c>
      <c r="J56" s="441">
        <v>989</v>
      </c>
      <c r="K56" s="863">
        <v>941</v>
      </c>
      <c r="L56" s="674" t="s">
        <v>638</v>
      </c>
    </row>
    <row r="57" spans="1:12" ht="16.5" customHeight="1">
      <c r="A57" s="672" t="s">
        <v>573</v>
      </c>
      <c r="B57" s="681">
        <v>981</v>
      </c>
      <c r="C57" s="681">
        <v>718</v>
      </c>
      <c r="D57" s="681">
        <v>1307</v>
      </c>
      <c r="E57" s="681">
        <v>1339</v>
      </c>
      <c r="F57" s="681">
        <v>11</v>
      </c>
      <c r="G57" s="681">
        <v>111</v>
      </c>
      <c r="H57" s="681">
        <v>0</v>
      </c>
      <c r="I57" s="681">
        <v>0</v>
      </c>
      <c r="J57" s="441">
        <v>2299</v>
      </c>
      <c r="K57" s="863">
        <v>2168</v>
      </c>
      <c r="L57" s="674" t="s">
        <v>639</v>
      </c>
    </row>
    <row r="58" spans="1:12" ht="15.95" customHeight="1">
      <c r="A58" s="672" t="s">
        <v>574</v>
      </c>
      <c r="B58" s="681">
        <v>490</v>
      </c>
      <c r="C58" s="681">
        <v>283</v>
      </c>
      <c r="D58" s="681">
        <v>701</v>
      </c>
      <c r="E58" s="681">
        <v>729</v>
      </c>
      <c r="F58" s="681">
        <v>6</v>
      </c>
      <c r="G58" s="681">
        <v>68</v>
      </c>
      <c r="H58" s="681">
        <v>0</v>
      </c>
      <c r="I58" s="681">
        <v>0</v>
      </c>
      <c r="J58" s="441">
        <v>1197</v>
      </c>
      <c r="K58" s="863">
        <v>1080</v>
      </c>
      <c r="L58" s="674" t="s">
        <v>640</v>
      </c>
    </row>
    <row r="59" spans="1:12" ht="15.95" customHeight="1">
      <c r="A59" s="672" t="s">
        <v>575</v>
      </c>
      <c r="B59" s="681">
        <v>5</v>
      </c>
      <c r="C59" s="681">
        <v>1</v>
      </c>
      <c r="D59" s="681">
        <v>3</v>
      </c>
      <c r="E59" s="681">
        <v>3</v>
      </c>
      <c r="F59" s="681">
        <v>0</v>
      </c>
      <c r="G59" s="681">
        <v>0</v>
      </c>
      <c r="H59" s="681">
        <v>0</v>
      </c>
      <c r="I59" s="681">
        <v>0</v>
      </c>
      <c r="J59" s="441">
        <v>8</v>
      </c>
      <c r="K59" s="863">
        <v>4</v>
      </c>
      <c r="L59" s="674" t="s">
        <v>641</v>
      </c>
    </row>
    <row r="60" spans="1:12" ht="15.95" customHeight="1">
      <c r="A60" s="672" t="s">
        <v>576</v>
      </c>
      <c r="B60" s="681">
        <v>227</v>
      </c>
      <c r="C60" s="681">
        <v>172</v>
      </c>
      <c r="D60" s="681">
        <v>298</v>
      </c>
      <c r="E60" s="681">
        <v>306</v>
      </c>
      <c r="F60" s="681">
        <v>3</v>
      </c>
      <c r="G60" s="681">
        <v>21</v>
      </c>
      <c r="H60" s="681">
        <v>0</v>
      </c>
      <c r="I60" s="681">
        <v>0</v>
      </c>
      <c r="J60" s="441">
        <v>528</v>
      </c>
      <c r="K60" s="863">
        <v>499</v>
      </c>
      <c r="L60" s="674" t="s">
        <v>642</v>
      </c>
    </row>
    <row r="61" spans="1:12" ht="15.95" customHeight="1">
      <c r="A61" s="672" t="s">
        <v>577</v>
      </c>
      <c r="B61" s="681">
        <v>961</v>
      </c>
      <c r="C61" s="681">
        <v>734</v>
      </c>
      <c r="D61" s="681">
        <v>1219</v>
      </c>
      <c r="E61" s="681">
        <v>1256</v>
      </c>
      <c r="F61" s="681">
        <v>23</v>
      </c>
      <c r="G61" s="681">
        <v>185</v>
      </c>
      <c r="H61" s="681">
        <v>0</v>
      </c>
      <c r="I61" s="681">
        <v>0</v>
      </c>
      <c r="J61" s="441">
        <v>2203</v>
      </c>
      <c r="K61" s="863">
        <v>2175</v>
      </c>
      <c r="L61" s="674" t="s">
        <v>643</v>
      </c>
    </row>
    <row r="62" spans="1:12" ht="15.95" customHeight="1">
      <c r="A62" s="673" t="s">
        <v>578</v>
      </c>
      <c r="B62" s="682">
        <v>414</v>
      </c>
      <c r="C62" s="682">
        <v>265</v>
      </c>
      <c r="D62" s="682">
        <v>536</v>
      </c>
      <c r="E62" s="682">
        <v>550</v>
      </c>
      <c r="F62" s="682">
        <v>7</v>
      </c>
      <c r="G62" s="682">
        <v>51</v>
      </c>
      <c r="H62" s="682">
        <v>0</v>
      </c>
      <c r="I62" s="682">
        <v>0</v>
      </c>
      <c r="J62" s="864">
        <v>957</v>
      </c>
      <c r="K62" s="865">
        <v>866</v>
      </c>
      <c r="L62" s="675" t="s">
        <v>644</v>
      </c>
    </row>
    <row r="63" spans="1:12" ht="15.95" customHeight="1">
      <c r="A63" s="671" t="s">
        <v>579</v>
      </c>
      <c r="B63" s="681">
        <v>19</v>
      </c>
      <c r="C63" s="681">
        <v>15</v>
      </c>
      <c r="D63" s="681">
        <v>14</v>
      </c>
      <c r="E63" s="681">
        <v>15</v>
      </c>
      <c r="F63" s="681">
        <v>0</v>
      </c>
      <c r="G63" s="681">
        <v>1</v>
      </c>
      <c r="H63" s="681">
        <v>0</v>
      </c>
      <c r="I63" s="681">
        <v>0</v>
      </c>
      <c r="J63" s="441">
        <v>33</v>
      </c>
      <c r="K63" s="863">
        <v>31</v>
      </c>
      <c r="L63" s="674" t="s">
        <v>645</v>
      </c>
    </row>
    <row r="64" spans="1:12" ht="15.95" customHeight="1">
      <c r="A64" s="671" t="s">
        <v>580</v>
      </c>
      <c r="B64" s="681">
        <v>1648</v>
      </c>
      <c r="C64" s="681">
        <v>943</v>
      </c>
      <c r="D64" s="681">
        <v>2216</v>
      </c>
      <c r="E64" s="681">
        <v>2295</v>
      </c>
      <c r="F64" s="681">
        <v>18</v>
      </c>
      <c r="G64" s="681">
        <v>227</v>
      </c>
      <c r="H64" s="681">
        <v>0</v>
      </c>
      <c r="I64" s="681">
        <v>0</v>
      </c>
      <c r="J64" s="441">
        <v>3882</v>
      </c>
      <c r="K64" s="863">
        <v>3465</v>
      </c>
      <c r="L64" s="674" t="s">
        <v>646</v>
      </c>
    </row>
    <row r="65" spans="1:12" ht="15.95" customHeight="1">
      <c r="A65" s="671" t="s">
        <v>581</v>
      </c>
      <c r="B65" s="681">
        <v>425</v>
      </c>
      <c r="C65" s="681">
        <v>270</v>
      </c>
      <c r="D65" s="681">
        <v>495</v>
      </c>
      <c r="E65" s="681">
        <v>519</v>
      </c>
      <c r="F65" s="681">
        <v>3</v>
      </c>
      <c r="G65" s="681">
        <v>37</v>
      </c>
      <c r="H65" s="681">
        <v>0</v>
      </c>
      <c r="I65" s="681">
        <v>0</v>
      </c>
      <c r="J65" s="441">
        <v>923</v>
      </c>
      <c r="K65" s="863">
        <v>826</v>
      </c>
      <c r="L65" s="674" t="s">
        <v>647</v>
      </c>
    </row>
    <row r="66" spans="1:12" ht="18" customHeight="1">
      <c r="A66" s="671" t="s">
        <v>582</v>
      </c>
      <c r="B66" s="681">
        <v>1046</v>
      </c>
      <c r="C66" s="681">
        <v>796</v>
      </c>
      <c r="D66" s="681">
        <v>1402</v>
      </c>
      <c r="E66" s="681">
        <v>1476</v>
      </c>
      <c r="F66" s="681">
        <v>11</v>
      </c>
      <c r="G66" s="681">
        <v>136</v>
      </c>
      <c r="H66" s="681">
        <v>0</v>
      </c>
      <c r="I66" s="681">
        <v>0</v>
      </c>
      <c r="J66" s="441">
        <v>2459</v>
      </c>
      <c r="K66" s="863">
        <v>2408</v>
      </c>
      <c r="L66" s="674" t="s">
        <v>648</v>
      </c>
    </row>
    <row r="67" spans="1:12" ht="15.95" customHeight="1">
      <c r="A67" s="671" t="s">
        <v>583</v>
      </c>
      <c r="B67" s="681">
        <v>265</v>
      </c>
      <c r="C67" s="681">
        <v>159</v>
      </c>
      <c r="D67" s="681">
        <v>421</v>
      </c>
      <c r="E67" s="681">
        <v>434</v>
      </c>
      <c r="F67" s="681">
        <v>5</v>
      </c>
      <c r="G67" s="681">
        <v>41</v>
      </c>
      <c r="H67" s="681">
        <v>0</v>
      </c>
      <c r="I67" s="681">
        <v>0</v>
      </c>
      <c r="J67" s="441">
        <v>691</v>
      </c>
      <c r="K67" s="863">
        <v>634</v>
      </c>
      <c r="L67" s="674" t="s">
        <v>649</v>
      </c>
    </row>
    <row r="68" spans="1:12" ht="15.95" customHeight="1">
      <c r="A68" s="671" t="s">
        <v>584</v>
      </c>
      <c r="B68" s="681">
        <v>1591</v>
      </c>
      <c r="C68" s="681">
        <v>980</v>
      </c>
      <c r="D68" s="681">
        <v>1795</v>
      </c>
      <c r="E68" s="681">
        <v>1875</v>
      </c>
      <c r="F68" s="681">
        <v>24</v>
      </c>
      <c r="G68" s="681">
        <v>190</v>
      </c>
      <c r="H68" s="681">
        <v>0</v>
      </c>
      <c r="I68" s="681">
        <v>0</v>
      </c>
      <c r="J68" s="441">
        <v>3410</v>
      </c>
      <c r="K68" s="863">
        <v>3045</v>
      </c>
      <c r="L68" s="674" t="s">
        <v>650</v>
      </c>
    </row>
    <row r="69" spans="1:12" ht="15.95" customHeight="1">
      <c r="A69" s="671" t="s">
        <v>585</v>
      </c>
      <c r="B69" s="681">
        <v>5</v>
      </c>
      <c r="C69" s="681">
        <v>4</v>
      </c>
      <c r="D69" s="681">
        <v>11</v>
      </c>
      <c r="E69" s="681">
        <v>12</v>
      </c>
      <c r="F69" s="681">
        <v>0</v>
      </c>
      <c r="G69" s="681">
        <v>3</v>
      </c>
      <c r="H69" s="681">
        <v>0</v>
      </c>
      <c r="I69" s="681">
        <v>0</v>
      </c>
      <c r="J69" s="441">
        <v>16</v>
      </c>
      <c r="K69" s="863">
        <v>19</v>
      </c>
      <c r="L69" s="674" t="s">
        <v>651</v>
      </c>
    </row>
    <row r="70" spans="1:12" ht="15.95" customHeight="1">
      <c r="A70" s="671" t="s">
        <v>586</v>
      </c>
      <c r="B70" s="681">
        <v>19</v>
      </c>
      <c r="C70" s="681">
        <v>14</v>
      </c>
      <c r="D70" s="681">
        <v>17</v>
      </c>
      <c r="E70" s="681">
        <v>18</v>
      </c>
      <c r="F70" s="681">
        <v>0</v>
      </c>
      <c r="G70" s="681">
        <v>0</v>
      </c>
      <c r="H70" s="681">
        <v>0</v>
      </c>
      <c r="I70" s="681">
        <v>0</v>
      </c>
      <c r="J70" s="441">
        <v>36</v>
      </c>
      <c r="K70" s="863">
        <v>32</v>
      </c>
      <c r="L70" s="674" t="s">
        <v>652</v>
      </c>
    </row>
    <row r="71" spans="1:12" ht="15.95" customHeight="1">
      <c r="A71" s="671" t="s">
        <v>587</v>
      </c>
      <c r="B71" s="681">
        <v>485</v>
      </c>
      <c r="C71" s="681">
        <v>362</v>
      </c>
      <c r="D71" s="681">
        <v>613</v>
      </c>
      <c r="E71" s="681">
        <v>635</v>
      </c>
      <c r="F71" s="681">
        <v>11</v>
      </c>
      <c r="G71" s="681">
        <v>91</v>
      </c>
      <c r="H71" s="681">
        <v>0</v>
      </c>
      <c r="I71" s="681">
        <v>0</v>
      </c>
      <c r="J71" s="441">
        <v>1109</v>
      </c>
      <c r="K71" s="863">
        <v>1088</v>
      </c>
      <c r="L71" s="674" t="s">
        <v>653</v>
      </c>
    </row>
    <row r="72" spans="1:12" ht="15.95" customHeight="1">
      <c r="A72" s="671" t="s">
        <v>588</v>
      </c>
      <c r="B72" s="681">
        <v>1256</v>
      </c>
      <c r="C72" s="681">
        <v>788</v>
      </c>
      <c r="D72" s="681">
        <v>1553</v>
      </c>
      <c r="E72" s="681">
        <v>1613</v>
      </c>
      <c r="F72" s="681">
        <v>22</v>
      </c>
      <c r="G72" s="681">
        <v>201</v>
      </c>
      <c r="H72" s="681">
        <v>0</v>
      </c>
      <c r="I72" s="681">
        <v>0</v>
      </c>
      <c r="J72" s="441">
        <v>2831</v>
      </c>
      <c r="K72" s="863">
        <v>2602</v>
      </c>
      <c r="L72" s="674" t="s">
        <v>654</v>
      </c>
    </row>
    <row r="73" spans="1:12" ht="15.95" customHeight="1">
      <c r="A73" s="671" t="s">
        <v>589</v>
      </c>
      <c r="B73" s="681">
        <v>257</v>
      </c>
      <c r="C73" s="681">
        <v>158</v>
      </c>
      <c r="D73" s="681">
        <v>275</v>
      </c>
      <c r="E73" s="681">
        <v>282</v>
      </c>
      <c r="F73" s="681">
        <v>3</v>
      </c>
      <c r="G73" s="681">
        <v>32</v>
      </c>
      <c r="H73" s="681">
        <v>0</v>
      </c>
      <c r="I73" s="681">
        <v>0</v>
      </c>
      <c r="J73" s="441">
        <v>535</v>
      </c>
      <c r="K73" s="863">
        <v>472</v>
      </c>
      <c r="L73" s="674" t="s">
        <v>655</v>
      </c>
    </row>
    <row r="74" spans="1:12" ht="15.95" customHeight="1">
      <c r="A74" s="671" t="s">
        <v>590</v>
      </c>
      <c r="B74" s="681">
        <v>757</v>
      </c>
      <c r="C74" s="681">
        <v>519</v>
      </c>
      <c r="D74" s="681">
        <v>1020</v>
      </c>
      <c r="E74" s="681">
        <v>1080</v>
      </c>
      <c r="F74" s="681">
        <v>10</v>
      </c>
      <c r="G74" s="681">
        <v>81</v>
      </c>
      <c r="H74" s="681">
        <v>0</v>
      </c>
      <c r="I74" s="681">
        <v>0</v>
      </c>
      <c r="J74" s="441">
        <v>1787</v>
      </c>
      <c r="K74" s="863">
        <v>1680</v>
      </c>
      <c r="L74" s="674" t="s">
        <v>656</v>
      </c>
    </row>
    <row r="75" spans="1:12" ht="15.95" customHeight="1">
      <c r="A75" s="671" t="s">
        <v>591</v>
      </c>
      <c r="B75" s="681">
        <v>550</v>
      </c>
      <c r="C75" s="681">
        <v>454</v>
      </c>
      <c r="D75" s="681">
        <v>623</v>
      </c>
      <c r="E75" s="681">
        <v>637</v>
      </c>
      <c r="F75" s="681">
        <v>8</v>
      </c>
      <c r="G75" s="681">
        <v>75</v>
      </c>
      <c r="H75" s="681">
        <v>0</v>
      </c>
      <c r="I75" s="681">
        <v>0</v>
      </c>
      <c r="J75" s="441">
        <v>1181</v>
      </c>
      <c r="K75" s="863">
        <v>1166</v>
      </c>
      <c r="L75" s="674" t="s">
        <v>657</v>
      </c>
    </row>
    <row r="76" spans="1:12" ht="15.95" customHeight="1">
      <c r="A76" s="671" t="s">
        <v>592</v>
      </c>
      <c r="B76" s="681">
        <v>433</v>
      </c>
      <c r="C76" s="681">
        <v>352</v>
      </c>
      <c r="D76" s="681">
        <v>486</v>
      </c>
      <c r="E76" s="681">
        <v>508</v>
      </c>
      <c r="F76" s="681">
        <v>10</v>
      </c>
      <c r="G76" s="681">
        <v>57</v>
      </c>
      <c r="H76" s="681">
        <v>0</v>
      </c>
      <c r="I76" s="681">
        <v>0</v>
      </c>
      <c r="J76" s="441">
        <v>929</v>
      </c>
      <c r="K76" s="863">
        <v>917</v>
      </c>
      <c r="L76" s="674" t="s">
        <v>658</v>
      </c>
    </row>
    <row r="77" spans="1:12" ht="15.95" customHeight="1">
      <c r="A77" s="672" t="s">
        <v>593</v>
      </c>
      <c r="B77" s="681">
        <v>393</v>
      </c>
      <c r="C77" s="681">
        <v>266</v>
      </c>
      <c r="D77" s="681">
        <v>540</v>
      </c>
      <c r="E77" s="681">
        <v>557</v>
      </c>
      <c r="F77" s="681">
        <v>6</v>
      </c>
      <c r="G77" s="681">
        <v>54</v>
      </c>
      <c r="H77" s="681">
        <v>0</v>
      </c>
      <c r="I77" s="681">
        <v>0</v>
      </c>
      <c r="J77" s="441">
        <v>939</v>
      </c>
      <c r="K77" s="863">
        <v>877</v>
      </c>
      <c r="L77" s="674" t="s">
        <v>659</v>
      </c>
    </row>
    <row r="78" spans="1:12" ht="15.95" customHeight="1">
      <c r="A78" s="672" t="s">
        <v>594</v>
      </c>
      <c r="B78" s="681">
        <v>406</v>
      </c>
      <c r="C78" s="681">
        <v>290</v>
      </c>
      <c r="D78" s="681">
        <v>465</v>
      </c>
      <c r="E78" s="681">
        <v>507</v>
      </c>
      <c r="F78" s="681">
        <v>1</v>
      </c>
      <c r="G78" s="681">
        <v>43</v>
      </c>
      <c r="H78" s="681">
        <v>0</v>
      </c>
      <c r="I78" s="681">
        <v>0</v>
      </c>
      <c r="J78" s="441">
        <v>872</v>
      </c>
      <c r="K78" s="863">
        <v>840</v>
      </c>
      <c r="L78" s="674" t="s">
        <v>660</v>
      </c>
    </row>
    <row r="79" spans="1:12" ht="15.95" customHeight="1">
      <c r="A79" s="672" t="s">
        <v>595</v>
      </c>
      <c r="B79" s="681">
        <v>394</v>
      </c>
      <c r="C79" s="681">
        <v>297</v>
      </c>
      <c r="D79" s="681">
        <v>430</v>
      </c>
      <c r="E79" s="681">
        <v>439</v>
      </c>
      <c r="F79" s="681">
        <v>10</v>
      </c>
      <c r="G79" s="681">
        <v>74</v>
      </c>
      <c r="H79" s="681">
        <v>0</v>
      </c>
      <c r="I79" s="681">
        <v>0</v>
      </c>
      <c r="J79" s="441">
        <v>834</v>
      </c>
      <c r="K79" s="863">
        <v>810</v>
      </c>
      <c r="L79" s="674" t="s">
        <v>661</v>
      </c>
    </row>
    <row r="80" spans="1:12" ht="15.95" customHeight="1">
      <c r="A80" s="671" t="s">
        <v>596</v>
      </c>
      <c r="B80" s="681">
        <v>90</v>
      </c>
      <c r="C80" s="681">
        <v>69</v>
      </c>
      <c r="D80" s="681">
        <v>139</v>
      </c>
      <c r="E80" s="681">
        <v>146</v>
      </c>
      <c r="F80" s="681">
        <v>1</v>
      </c>
      <c r="G80" s="681">
        <v>13</v>
      </c>
      <c r="H80" s="681">
        <v>0</v>
      </c>
      <c r="I80" s="681">
        <v>0</v>
      </c>
      <c r="J80" s="441">
        <v>230</v>
      </c>
      <c r="K80" s="863">
        <v>228</v>
      </c>
      <c r="L80" s="674" t="s">
        <v>662</v>
      </c>
    </row>
    <row r="81" spans="1:12" ht="15.95" customHeight="1">
      <c r="A81" s="671" t="s">
        <v>597</v>
      </c>
      <c r="B81" s="681">
        <v>68</v>
      </c>
      <c r="C81" s="681">
        <v>54</v>
      </c>
      <c r="D81" s="681">
        <v>57</v>
      </c>
      <c r="E81" s="681">
        <v>59</v>
      </c>
      <c r="F81" s="681">
        <v>1</v>
      </c>
      <c r="G81" s="681">
        <v>9</v>
      </c>
      <c r="H81" s="681">
        <v>0</v>
      </c>
      <c r="I81" s="681">
        <v>0</v>
      </c>
      <c r="J81" s="441">
        <v>126</v>
      </c>
      <c r="K81" s="863">
        <v>122</v>
      </c>
      <c r="L81" s="674" t="s">
        <v>663</v>
      </c>
    </row>
    <row r="82" spans="1:12" ht="15.95" customHeight="1">
      <c r="A82" s="671" t="s">
        <v>598</v>
      </c>
      <c r="B82" s="681">
        <v>340</v>
      </c>
      <c r="C82" s="681">
        <v>285</v>
      </c>
      <c r="D82" s="681">
        <v>478</v>
      </c>
      <c r="E82" s="681">
        <v>500</v>
      </c>
      <c r="F82" s="681">
        <v>5</v>
      </c>
      <c r="G82" s="681">
        <v>55</v>
      </c>
      <c r="H82" s="681">
        <v>0</v>
      </c>
      <c r="I82" s="681">
        <v>0</v>
      </c>
      <c r="J82" s="441">
        <v>823</v>
      </c>
      <c r="K82" s="863">
        <v>840</v>
      </c>
      <c r="L82" s="674" t="s">
        <v>664</v>
      </c>
    </row>
    <row r="83" spans="1:12" ht="15.95" customHeight="1">
      <c r="A83" s="673" t="s">
        <v>599</v>
      </c>
      <c r="B83" s="682">
        <v>7</v>
      </c>
      <c r="C83" s="682">
        <v>2</v>
      </c>
      <c r="D83" s="682">
        <v>5</v>
      </c>
      <c r="E83" s="682">
        <v>5</v>
      </c>
      <c r="F83" s="682">
        <v>0</v>
      </c>
      <c r="G83" s="682">
        <v>1</v>
      </c>
      <c r="H83" s="682">
        <v>0</v>
      </c>
      <c r="I83" s="682">
        <v>0</v>
      </c>
      <c r="J83" s="864">
        <v>12</v>
      </c>
      <c r="K83" s="865">
        <v>8</v>
      </c>
      <c r="L83" s="675" t="s">
        <v>665</v>
      </c>
    </row>
    <row r="84" spans="1:12" ht="15.95" customHeight="1">
      <c r="A84" s="922" t="s">
        <v>429</v>
      </c>
      <c r="B84" s="922"/>
      <c r="C84" s="922"/>
      <c r="D84" s="453"/>
      <c r="E84" s="453"/>
      <c r="L84" s="454" t="s">
        <v>431</v>
      </c>
    </row>
    <row r="85" spans="1:12" ht="15.95" customHeight="1">
      <c r="A85" s="922" t="s">
        <v>430</v>
      </c>
      <c r="B85" s="922"/>
      <c r="C85" s="922"/>
      <c r="L85" s="454" t="s">
        <v>406</v>
      </c>
    </row>
    <row r="90" spans="1:12">
      <c r="J90" s="829">
        <f>SUM(J40:J83,J9:J31)</f>
        <v>262158</v>
      </c>
    </row>
  </sheetData>
  <mergeCells count="34">
    <mergeCell ref="H36:I36"/>
    <mergeCell ref="J36:K36"/>
    <mergeCell ref="F6:G6"/>
    <mergeCell ref="B4:C4"/>
    <mergeCell ref="A84:C84"/>
    <mergeCell ref="F37:G37"/>
    <mergeCell ref="A85:C85"/>
    <mergeCell ref="B5:C5"/>
    <mergeCell ref="B6:C6"/>
    <mergeCell ref="B36:C36"/>
    <mergeCell ref="B37:C37"/>
    <mergeCell ref="A32:L32"/>
    <mergeCell ref="A33:L33"/>
    <mergeCell ref="A35:A39"/>
    <mergeCell ref="B35:C35"/>
    <mergeCell ref="H35:I35"/>
    <mergeCell ref="J35:K35"/>
    <mergeCell ref="L35:L39"/>
    <mergeCell ref="D36:E36"/>
    <mergeCell ref="H37:I37"/>
    <mergeCell ref="D37:E37"/>
    <mergeCell ref="F36:G36"/>
    <mergeCell ref="A1:L1"/>
    <mergeCell ref="A2:L2"/>
    <mergeCell ref="A4:A8"/>
    <mergeCell ref="H4:I4"/>
    <mergeCell ref="J4:K4"/>
    <mergeCell ref="L4:L8"/>
    <mergeCell ref="D5:E5"/>
    <mergeCell ref="J5:K5"/>
    <mergeCell ref="D6:E6"/>
    <mergeCell ref="H6:I6"/>
    <mergeCell ref="H5:I5"/>
    <mergeCell ref="F5:G5"/>
  </mergeCells>
  <printOptions horizontalCentered="1" gridLinesSet="0"/>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Nablus Governorate&amp;R&amp;1&amp;K00+000 ا&amp;12&amp;K000000 &amp;8PCBS&amp;K01+000: التعداد العام 2017:  ملخص النتائج النهائية للتعداد - محافظة نابلس</oddHeader>
    <oddFooter>&amp;C&amp;10&amp;P</oddFooter>
  </headerFooter>
  <rowBreaks count="2" manualBreakCount="2">
    <brk id="31" max="21" man="1"/>
    <brk id="62" max="11" man="1"/>
  </rowBreaks>
</worksheet>
</file>

<file path=xl/worksheets/sheet4.xml><?xml version="1.0" encoding="utf-8"?>
<worksheet xmlns="http://schemas.openxmlformats.org/spreadsheetml/2006/main" xmlns:r="http://schemas.openxmlformats.org/officeDocument/2006/relationships">
  <dimension ref="A1:N83"/>
  <sheetViews>
    <sheetView showGridLines="0" rightToLeft="1" view="pageBreakPreview" zoomScaleNormal="75" zoomScaleSheetLayoutView="100" workbookViewId="0">
      <selection activeCell="N13" sqref="N13"/>
    </sheetView>
  </sheetViews>
  <sheetFormatPr defaultColWidth="9" defaultRowHeight="12.75"/>
  <cols>
    <col min="1" max="1" width="13.875" style="26" customWidth="1"/>
    <col min="2" max="2" width="9.5" style="26" customWidth="1"/>
    <col min="3" max="11" width="9.5" style="24" customWidth="1"/>
    <col min="12" max="12" width="20.125" style="27" customWidth="1"/>
    <col min="13" max="16384" width="9" style="24"/>
  </cols>
  <sheetData>
    <row r="1" spans="1:14" s="18" customFormat="1" ht="18" customHeight="1">
      <c r="A1" s="928" t="s">
        <v>526</v>
      </c>
      <c r="B1" s="929"/>
      <c r="C1" s="929"/>
      <c r="D1" s="929"/>
      <c r="E1" s="929"/>
      <c r="F1" s="929"/>
      <c r="G1" s="929"/>
      <c r="H1" s="929"/>
      <c r="I1" s="929"/>
      <c r="J1" s="929"/>
      <c r="K1" s="929"/>
      <c r="L1" s="929"/>
    </row>
    <row r="2" spans="1:14" s="19" customFormat="1" ht="18" customHeight="1">
      <c r="A2" s="930" t="s">
        <v>459</v>
      </c>
      <c r="B2" s="930"/>
      <c r="C2" s="930"/>
      <c r="D2" s="930"/>
      <c r="E2" s="930"/>
      <c r="F2" s="930"/>
      <c r="G2" s="930"/>
      <c r="H2" s="930"/>
      <c r="I2" s="930"/>
      <c r="J2" s="930"/>
      <c r="K2" s="930"/>
      <c r="L2" s="930"/>
    </row>
    <row r="3" spans="1:14" s="22" customFormat="1" ht="6" customHeight="1">
      <c r="A3" s="20"/>
      <c r="B3" s="20"/>
      <c r="C3" s="21"/>
      <c r="D3" s="21"/>
      <c r="E3" s="21"/>
      <c r="F3" s="21"/>
      <c r="G3" s="21"/>
      <c r="H3" s="21"/>
      <c r="I3" s="21"/>
      <c r="J3" s="21"/>
      <c r="K3" s="21"/>
      <c r="L3" s="20"/>
    </row>
    <row r="4" spans="1:14" s="18" customFormat="1" ht="18.75" customHeight="1">
      <c r="A4" s="931" t="s">
        <v>213</v>
      </c>
      <c r="B4" s="934" t="s">
        <v>40</v>
      </c>
      <c r="C4" s="935"/>
      <c r="D4" s="53"/>
      <c r="E4" s="54"/>
      <c r="F4" s="54"/>
      <c r="G4" s="936" t="s">
        <v>41</v>
      </c>
      <c r="H4" s="936"/>
      <c r="I4" s="937"/>
      <c r="J4" s="938" t="s">
        <v>37</v>
      </c>
      <c r="K4" s="939"/>
      <c r="L4" s="940" t="s">
        <v>214</v>
      </c>
    </row>
    <row r="5" spans="1:14" s="23" customFormat="1" ht="15.95" customHeight="1">
      <c r="A5" s="932"/>
      <c r="B5" s="943" t="s">
        <v>42</v>
      </c>
      <c r="C5" s="944"/>
      <c r="D5" s="943" t="s">
        <v>43</v>
      </c>
      <c r="E5" s="944"/>
      <c r="F5" s="943" t="s">
        <v>44</v>
      </c>
      <c r="G5" s="944"/>
      <c r="H5" s="943" t="s">
        <v>10</v>
      </c>
      <c r="I5" s="944"/>
      <c r="J5" s="945" t="s">
        <v>36</v>
      </c>
      <c r="K5" s="946"/>
      <c r="L5" s="941"/>
    </row>
    <row r="6" spans="1:14" s="23" customFormat="1" ht="15.95" customHeight="1">
      <c r="A6" s="932"/>
      <c r="B6" s="947" t="s">
        <v>45</v>
      </c>
      <c r="C6" s="948"/>
      <c r="D6" s="947" t="s">
        <v>46</v>
      </c>
      <c r="E6" s="948"/>
      <c r="F6" s="947" t="s">
        <v>47</v>
      </c>
      <c r="G6" s="948"/>
      <c r="H6" s="947" t="s">
        <v>18</v>
      </c>
      <c r="I6" s="948"/>
      <c r="J6" s="55"/>
      <c r="K6" s="56"/>
      <c r="L6" s="941"/>
    </row>
    <row r="7" spans="1:14" s="23" customFormat="1" ht="15.95" customHeight="1">
      <c r="A7" s="932"/>
      <c r="B7" s="717" t="s">
        <v>22</v>
      </c>
      <c r="C7" s="717" t="s">
        <v>24</v>
      </c>
      <c r="D7" s="717" t="s">
        <v>22</v>
      </c>
      <c r="E7" s="717" t="s">
        <v>24</v>
      </c>
      <c r="F7" s="717" t="s">
        <v>22</v>
      </c>
      <c r="G7" s="717" t="s">
        <v>24</v>
      </c>
      <c r="H7" s="717" t="s">
        <v>22</v>
      </c>
      <c r="I7" s="717" t="s">
        <v>24</v>
      </c>
      <c r="J7" s="717" t="s">
        <v>22</v>
      </c>
      <c r="K7" s="717" t="s">
        <v>24</v>
      </c>
      <c r="L7" s="941"/>
    </row>
    <row r="8" spans="1:14" s="23" customFormat="1" ht="15.95" customHeight="1">
      <c r="A8" s="933"/>
      <c r="B8" s="105" t="s">
        <v>23</v>
      </c>
      <c r="C8" s="105" t="s">
        <v>25</v>
      </c>
      <c r="D8" s="105" t="s">
        <v>23</v>
      </c>
      <c r="E8" s="105" t="s">
        <v>25</v>
      </c>
      <c r="F8" s="105" t="s">
        <v>23</v>
      </c>
      <c r="G8" s="105" t="s">
        <v>25</v>
      </c>
      <c r="H8" s="105" t="s">
        <v>23</v>
      </c>
      <c r="I8" s="105" t="s">
        <v>25</v>
      </c>
      <c r="J8" s="105" t="s">
        <v>23</v>
      </c>
      <c r="K8" s="105" t="s">
        <v>25</v>
      </c>
      <c r="L8" s="942"/>
    </row>
    <row r="9" spans="1:14" s="23" customFormat="1" ht="16.5" customHeight="1">
      <c r="A9" s="714" t="s">
        <v>492</v>
      </c>
      <c r="B9" s="213">
        <v>45869</v>
      </c>
      <c r="C9" s="213">
        <v>44010</v>
      </c>
      <c r="D9" s="213">
        <v>1573</v>
      </c>
      <c r="E9" s="213">
        <v>2010</v>
      </c>
      <c r="F9" s="213">
        <v>148385</v>
      </c>
      <c r="G9" s="213">
        <v>144442</v>
      </c>
      <c r="H9" s="213">
        <v>328</v>
      </c>
      <c r="I9" s="213">
        <v>187</v>
      </c>
      <c r="J9" s="213">
        <v>196155</v>
      </c>
      <c r="K9" s="213">
        <v>190649</v>
      </c>
      <c r="L9" s="715" t="s">
        <v>533</v>
      </c>
      <c r="N9" s="869">
        <f>B9+C9+D9+E9</f>
        <v>93462</v>
      </c>
    </row>
    <row r="10" spans="1:14" ht="16.5" customHeight="1">
      <c r="A10" s="672" t="s">
        <v>534</v>
      </c>
      <c r="B10" s="215">
        <v>90</v>
      </c>
      <c r="C10" s="215">
        <v>85</v>
      </c>
      <c r="D10" s="215">
        <v>1</v>
      </c>
      <c r="E10" s="215">
        <v>1</v>
      </c>
      <c r="F10" s="215">
        <v>1360</v>
      </c>
      <c r="G10" s="215">
        <v>1252</v>
      </c>
      <c r="H10" s="215">
        <v>0</v>
      </c>
      <c r="I10" s="215">
        <v>0</v>
      </c>
      <c r="J10" s="213">
        <v>1451</v>
      </c>
      <c r="K10" s="214">
        <v>1338</v>
      </c>
      <c r="L10" s="674" t="s">
        <v>600</v>
      </c>
      <c r="N10" s="826">
        <f>K9+J9</f>
        <v>386804</v>
      </c>
    </row>
    <row r="11" spans="1:14" ht="16.5" customHeight="1">
      <c r="A11" s="672" t="s">
        <v>535</v>
      </c>
      <c r="B11" s="215">
        <v>662</v>
      </c>
      <c r="C11" s="215">
        <v>669</v>
      </c>
      <c r="D11" s="215">
        <v>9</v>
      </c>
      <c r="E11" s="215">
        <v>9</v>
      </c>
      <c r="F11" s="215">
        <v>1442</v>
      </c>
      <c r="G11" s="215">
        <v>1355</v>
      </c>
      <c r="H11" s="215">
        <v>0</v>
      </c>
      <c r="I11" s="215">
        <v>0</v>
      </c>
      <c r="J11" s="213">
        <v>2113</v>
      </c>
      <c r="K11" s="214">
        <v>2033</v>
      </c>
      <c r="L11" s="674" t="s">
        <v>601</v>
      </c>
      <c r="N11" s="826">
        <f>N10-I9-H9</f>
        <v>386289</v>
      </c>
    </row>
    <row r="12" spans="1:14" ht="16.5" customHeight="1">
      <c r="A12" s="672" t="s">
        <v>536</v>
      </c>
      <c r="B12" s="215">
        <v>26</v>
      </c>
      <c r="C12" s="215">
        <v>46</v>
      </c>
      <c r="D12" s="215">
        <v>0</v>
      </c>
      <c r="E12" s="215">
        <v>3</v>
      </c>
      <c r="F12" s="215">
        <v>1262</v>
      </c>
      <c r="G12" s="215">
        <v>1163</v>
      </c>
      <c r="H12" s="215">
        <v>0</v>
      </c>
      <c r="I12" s="215">
        <v>0</v>
      </c>
      <c r="J12" s="213">
        <v>1288</v>
      </c>
      <c r="K12" s="214">
        <v>1212</v>
      </c>
      <c r="L12" s="674" t="s">
        <v>602</v>
      </c>
      <c r="N12" s="24">
        <f>N9/N11*100</f>
        <v>24.194838579405577</v>
      </c>
    </row>
    <row r="13" spans="1:14" ht="16.5" customHeight="1">
      <c r="A13" s="672" t="s">
        <v>537</v>
      </c>
      <c r="B13" s="215">
        <v>87</v>
      </c>
      <c r="C13" s="215">
        <v>114</v>
      </c>
      <c r="D13" s="215">
        <v>1</v>
      </c>
      <c r="E13" s="215">
        <v>2</v>
      </c>
      <c r="F13" s="215">
        <v>1572</v>
      </c>
      <c r="G13" s="215">
        <v>1531</v>
      </c>
      <c r="H13" s="215">
        <v>0</v>
      </c>
      <c r="I13" s="215">
        <v>0</v>
      </c>
      <c r="J13" s="213">
        <v>1660</v>
      </c>
      <c r="K13" s="214">
        <v>1647</v>
      </c>
      <c r="L13" s="674" t="s">
        <v>603</v>
      </c>
      <c r="N13" s="826"/>
    </row>
    <row r="14" spans="1:14" ht="16.5" customHeight="1">
      <c r="A14" s="672" t="s">
        <v>538</v>
      </c>
      <c r="B14" s="215">
        <v>101</v>
      </c>
      <c r="C14" s="215">
        <v>94</v>
      </c>
      <c r="D14" s="215">
        <v>28</v>
      </c>
      <c r="E14" s="215">
        <v>23</v>
      </c>
      <c r="F14" s="215">
        <v>112</v>
      </c>
      <c r="G14" s="215">
        <v>112</v>
      </c>
      <c r="H14" s="215">
        <v>0</v>
      </c>
      <c r="I14" s="215">
        <v>0</v>
      </c>
      <c r="J14" s="213">
        <v>241</v>
      </c>
      <c r="K14" s="214">
        <v>229</v>
      </c>
      <c r="L14" s="674" t="s">
        <v>604</v>
      </c>
      <c r="N14" s="826"/>
    </row>
    <row r="15" spans="1:14" ht="16.5" customHeight="1">
      <c r="A15" s="672" t="s">
        <v>539</v>
      </c>
      <c r="B15" s="215">
        <v>120</v>
      </c>
      <c r="C15" s="215">
        <v>158</v>
      </c>
      <c r="D15" s="215">
        <v>0</v>
      </c>
      <c r="E15" s="215">
        <v>2</v>
      </c>
      <c r="F15" s="215">
        <v>1464</v>
      </c>
      <c r="G15" s="215">
        <v>1443</v>
      </c>
      <c r="H15" s="215">
        <v>0</v>
      </c>
      <c r="I15" s="215">
        <v>0</v>
      </c>
      <c r="J15" s="213">
        <v>1584</v>
      </c>
      <c r="K15" s="214">
        <v>1603</v>
      </c>
      <c r="L15" s="674" t="s">
        <v>605</v>
      </c>
      <c r="N15" s="826"/>
    </row>
    <row r="16" spans="1:14" ht="16.5" customHeight="1">
      <c r="A16" s="672" t="s">
        <v>540</v>
      </c>
      <c r="B16" s="215">
        <v>46</v>
      </c>
      <c r="C16" s="215">
        <v>68</v>
      </c>
      <c r="D16" s="215">
        <v>2</v>
      </c>
      <c r="E16" s="215">
        <v>2</v>
      </c>
      <c r="F16" s="215">
        <v>227</v>
      </c>
      <c r="G16" s="215">
        <v>239</v>
      </c>
      <c r="H16" s="215">
        <v>0</v>
      </c>
      <c r="I16" s="215">
        <v>0</v>
      </c>
      <c r="J16" s="213">
        <v>275</v>
      </c>
      <c r="K16" s="214">
        <v>309</v>
      </c>
      <c r="L16" s="674" t="s">
        <v>606</v>
      </c>
      <c r="N16" s="826"/>
    </row>
    <row r="17" spans="1:12" ht="16.5" customHeight="1">
      <c r="A17" s="672" t="s">
        <v>541</v>
      </c>
      <c r="B17" s="215">
        <v>127</v>
      </c>
      <c r="C17" s="215">
        <v>129</v>
      </c>
      <c r="D17" s="215">
        <v>0</v>
      </c>
      <c r="E17" s="215">
        <v>1</v>
      </c>
      <c r="F17" s="215">
        <v>1251</v>
      </c>
      <c r="G17" s="215">
        <v>1282</v>
      </c>
      <c r="H17" s="215">
        <v>0</v>
      </c>
      <c r="I17" s="215">
        <v>0</v>
      </c>
      <c r="J17" s="213">
        <v>1378</v>
      </c>
      <c r="K17" s="214">
        <v>1412</v>
      </c>
      <c r="L17" s="674" t="s">
        <v>607</v>
      </c>
    </row>
    <row r="18" spans="1:12" ht="16.5" customHeight="1">
      <c r="A18" s="672" t="s">
        <v>542</v>
      </c>
      <c r="B18" s="215">
        <v>213</v>
      </c>
      <c r="C18" s="215">
        <v>230</v>
      </c>
      <c r="D18" s="215">
        <v>11</v>
      </c>
      <c r="E18" s="215">
        <v>23</v>
      </c>
      <c r="F18" s="215">
        <v>694</v>
      </c>
      <c r="G18" s="215">
        <v>610</v>
      </c>
      <c r="H18" s="215">
        <v>0</v>
      </c>
      <c r="I18" s="215">
        <v>0</v>
      </c>
      <c r="J18" s="213">
        <v>918</v>
      </c>
      <c r="K18" s="214">
        <v>863</v>
      </c>
      <c r="L18" s="674" t="s">
        <v>608</v>
      </c>
    </row>
    <row r="19" spans="1:12" ht="16.5" customHeight="1">
      <c r="A19" s="672" t="s">
        <v>543</v>
      </c>
      <c r="B19" s="215">
        <v>258</v>
      </c>
      <c r="C19" s="215">
        <v>276</v>
      </c>
      <c r="D19" s="215">
        <v>7</v>
      </c>
      <c r="E19" s="215">
        <v>4</v>
      </c>
      <c r="F19" s="215">
        <v>1363</v>
      </c>
      <c r="G19" s="215">
        <v>1258</v>
      </c>
      <c r="H19" s="215">
        <v>0</v>
      </c>
      <c r="I19" s="215">
        <v>0</v>
      </c>
      <c r="J19" s="213">
        <v>1628</v>
      </c>
      <c r="K19" s="214">
        <v>1538</v>
      </c>
      <c r="L19" s="674" t="s">
        <v>609</v>
      </c>
    </row>
    <row r="20" spans="1:12" ht="16.5" customHeight="1">
      <c r="A20" s="672" t="s">
        <v>544</v>
      </c>
      <c r="B20" s="215">
        <v>183</v>
      </c>
      <c r="C20" s="215">
        <v>202</v>
      </c>
      <c r="D20" s="215">
        <v>23</v>
      </c>
      <c r="E20" s="215">
        <v>28</v>
      </c>
      <c r="F20" s="215">
        <v>1287</v>
      </c>
      <c r="G20" s="215">
        <v>1221</v>
      </c>
      <c r="H20" s="215">
        <v>0</v>
      </c>
      <c r="I20" s="215">
        <v>0</v>
      </c>
      <c r="J20" s="213">
        <v>1493</v>
      </c>
      <c r="K20" s="214">
        <v>1451</v>
      </c>
      <c r="L20" s="674" t="s">
        <v>610</v>
      </c>
    </row>
    <row r="21" spans="1:12" ht="16.5" customHeight="1">
      <c r="A21" s="672" t="s">
        <v>545</v>
      </c>
      <c r="B21" s="215">
        <v>241</v>
      </c>
      <c r="C21" s="215">
        <v>281</v>
      </c>
      <c r="D21" s="215">
        <v>11</v>
      </c>
      <c r="E21" s="215">
        <v>27</v>
      </c>
      <c r="F21" s="215">
        <v>4229</v>
      </c>
      <c r="G21" s="215">
        <v>4004</v>
      </c>
      <c r="H21" s="215">
        <v>2</v>
      </c>
      <c r="I21" s="215">
        <v>3</v>
      </c>
      <c r="J21" s="213">
        <v>4483</v>
      </c>
      <c r="K21" s="214">
        <v>4315</v>
      </c>
      <c r="L21" s="674" t="s">
        <v>611</v>
      </c>
    </row>
    <row r="22" spans="1:12" s="25" customFormat="1" ht="16.5" customHeight="1">
      <c r="A22" s="672" t="s">
        <v>546</v>
      </c>
      <c r="B22" s="215">
        <v>782</v>
      </c>
      <c r="C22" s="215">
        <v>733</v>
      </c>
      <c r="D22" s="215">
        <v>0</v>
      </c>
      <c r="E22" s="215">
        <v>0</v>
      </c>
      <c r="F22" s="215">
        <v>184</v>
      </c>
      <c r="G22" s="215">
        <v>187</v>
      </c>
      <c r="H22" s="215">
        <v>0</v>
      </c>
      <c r="I22" s="215">
        <v>0</v>
      </c>
      <c r="J22" s="213">
        <v>966</v>
      </c>
      <c r="K22" s="214">
        <v>920</v>
      </c>
      <c r="L22" s="674" t="s">
        <v>612</v>
      </c>
    </row>
    <row r="23" spans="1:12" ht="16.5" customHeight="1">
      <c r="A23" s="672" t="s">
        <v>547</v>
      </c>
      <c r="B23" s="215">
        <v>235</v>
      </c>
      <c r="C23" s="215">
        <v>233</v>
      </c>
      <c r="D23" s="215">
        <v>34</v>
      </c>
      <c r="E23" s="215">
        <v>30</v>
      </c>
      <c r="F23" s="215">
        <v>1014</v>
      </c>
      <c r="G23" s="215">
        <v>984</v>
      </c>
      <c r="H23" s="215">
        <v>0</v>
      </c>
      <c r="I23" s="215">
        <v>0</v>
      </c>
      <c r="J23" s="213">
        <v>1283</v>
      </c>
      <c r="K23" s="214">
        <v>1247</v>
      </c>
      <c r="L23" s="674" t="s">
        <v>613</v>
      </c>
    </row>
    <row r="24" spans="1:12" ht="16.5" customHeight="1">
      <c r="A24" s="672" t="s">
        <v>548</v>
      </c>
      <c r="B24" s="215">
        <v>359</v>
      </c>
      <c r="C24" s="215">
        <v>400</v>
      </c>
      <c r="D24" s="215">
        <v>4</v>
      </c>
      <c r="E24" s="215">
        <v>4</v>
      </c>
      <c r="F24" s="215">
        <v>83</v>
      </c>
      <c r="G24" s="215">
        <v>86</v>
      </c>
      <c r="H24" s="215">
        <v>0</v>
      </c>
      <c r="I24" s="215">
        <v>0</v>
      </c>
      <c r="J24" s="213">
        <v>446</v>
      </c>
      <c r="K24" s="214">
        <v>490</v>
      </c>
      <c r="L24" s="674" t="s">
        <v>614</v>
      </c>
    </row>
    <row r="25" spans="1:12" ht="16.5" customHeight="1">
      <c r="A25" s="672" t="s">
        <v>549</v>
      </c>
      <c r="B25" s="215">
        <v>362</v>
      </c>
      <c r="C25" s="215">
        <v>317</v>
      </c>
      <c r="D25" s="215">
        <v>3</v>
      </c>
      <c r="E25" s="215">
        <v>3</v>
      </c>
      <c r="F25" s="215">
        <v>788</v>
      </c>
      <c r="G25" s="215">
        <v>764</v>
      </c>
      <c r="H25" s="215">
        <v>5</v>
      </c>
      <c r="I25" s="215">
        <v>3</v>
      </c>
      <c r="J25" s="213">
        <v>1158</v>
      </c>
      <c r="K25" s="214">
        <v>1087</v>
      </c>
      <c r="L25" s="674" t="s">
        <v>615</v>
      </c>
    </row>
    <row r="26" spans="1:12" ht="16.5" customHeight="1">
      <c r="A26" s="672" t="s">
        <v>550</v>
      </c>
      <c r="B26" s="215">
        <v>585</v>
      </c>
      <c r="C26" s="215">
        <v>538</v>
      </c>
      <c r="D26" s="215">
        <v>8</v>
      </c>
      <c r="E26" s="215">
        <v>16</v>
      </c>
      <c r="F26" s="215">
        <v>1473</v>
      </c>
      <c r="G26" s="215">
        <v>1449</v>
      </c>
      <c r="H26" s="215">
        <v>2</v>
      </c>
      <c r="I26" s="215">
        <v>1</v>
      </c>
      <c r="J26" s="213">
        <v>2068</v>
      </c>
      <c r="K26" s="214">
        <v>2004</v>
      </c>
      <c r="L26" s="674" t="s">
        <v>616</v>
      </c>
    </row>
    <row r="27" spans="1:12" ht="17.25" customHeight="1">
      <c r="A27" s="672" t="s">
        <v>551</v>
      </c>
      <c r="B27" s="215">
        <v>385</v>
      </c>
      <c r="C27" s="215">
        <v>371</v>
      </c>
      <c r="D27" s="215">
        <v>0</v>
      </c>
      <c r="E27" s="215">
        <v>1</v>
      </c>
      <c r="F27" s="215">
        <v>433</v>
      </c>
      <c r="G27" s="215">
        <v>407</v>
      </c>
      <c r="H27" s="215">
        <v>0</v>
      </c>
      <c r="I27" s="215">
        <v>0</v>
      </c>
      <c r="J27" s="213">
        <v>818</v>
      </c>
      <c r="K27" s="214">
        <v>779</v>
      </c>
      <c r="L27" s="674" t="s">
        <v>617</v>
      </c>
    </row>
    <row r="28" spans="1:12" s="123" customFormat="1" ht="16.5" customHeight="1">
      <c r="A28" s="672" t="s">
        <v>552</v>
      </c>
      <c r="B28" s="718">
        <v>77</v>
      </c>
      <c r="C28" s="216">
        <v>69</v>
      </c>
      <c r="D28" s="216">
        <v>48</v>
      </c>
      <c r="E28" s="216">
        <v>45</v>
      </c>
      <c r="F28" s="216">
        <v>540</v>
      </c>
      <c r="G28" s="216">
        <v>529</v>
      </c>
      <c r="H28" s="216">
        <v>0</v>
      </c>
      <c r="I28" s="216">
        <v>0</v>
      </c>
      <c r="J28" s="451">
        <v>665</v>
      </c>
      <c r="K28" s="452">
        <v>643</v>
      </c>
      <c r="L28" s="674" t="s">
        <v>618</v>
      </c>
    </row>
    <row r="29" spans="1:12" ht="16.5" customHeight="1">
      <c r="A29" s="672" t="s">
        <v>553</v>
      </c>
      <c r="B29" s="719">
        <v>1803</v>
      </c>
      <c r="C29" s="217">
        <v>1652</v>
      </c>
      <c r="D29" s="217">
        <v>1</v>
      </c>
      <c r="E29" s="217">
        <v>3</v>
      </c>
      <c r="F29" s="217">
        <v>24</v>
      </c>
      <c r="G29" s="217">
        <v>88</v>
      </c>
      <c r="H29" s="217">
        <v>0</v>
      </c>
      <c r="I29" s="217">
        <v>0</v>
      </c>
      <c r="J29" s="220">
        <v>1828</v>
      </c>
      <c r="K29" s="221">
        <v>1743</v>
      </c>
      <c r="L29" s="674" t="s">
        <v>619</v>
      </c>
    </row>
    <row r="30" spans="1:12" ht="16.5" customHeight="1">
      <c r="A30" s="672" t="s">
        <v>554</v>
      </c>
      <c r="B30" s="719">
        <v>127</v>
      </c>
      <c r="C30" s="217">
        <v>120</v>
      </c>
      <c r="D30" s="217">
        <v>0</v>
      </c>
      <c r="E30" s="217">
        <v>0</v>
      </c>
      <c r="F30" s="217">
        <v>28</v>
      </c>
      <c r="G30" s="217">
        <v>38</v>
      </c>
      <c r="H30" s="217">
        <v>0</v>
      </c>
      <c r="I30" s="217">
        <v>0</v>
      </c>
      <c r="J30" s="220">
        <v>155</v>
      </c>
      <c r="K30" s="221">
        <v>158</v>
      </c>
      <c r="L30" s="674" t="s">
        <v>620</v>
      </c>
    </row>
    <row r="31" spans="1:12" ht="16.5" customHeight="1">
      <c r="A31" s="673" t="s">
        <v>555</v>
      </c>
      <c r="B31" s="218">
        <v>44</v>
      </c>
      <c r="C31" s="219">
        <v>30</v>
      </c>
      <c r="D31" s="219">
        <v>3</v>
      </c>
      <c r="E31" s="219">
        <v>12</v>
      </c>
      <c r="F31" s="219">
        <v>1666</v>
      </c>
      <c r="G31" s="219">
        <v>1679</v>
      </c>
      <c r="H31" s="219">
        <v>0</v>
      </c>
      <c r="I31" s="219">
        <v>0</v>
      </c>
      <c r="J31" s="222">
        <v>1713</v>
      </c>
      <c r="K31" s="223">
        <v>1721</v>
      </c>
      <c r="L31" s="675" t="s">
        <v>621</v>
      </c>
    </row>
    <row r="32" spans="1:12" s="18" customFormat="1" ht="18" customHeight="1">
      <c r="A32" s="928" t="s">
        <v>527</v>
      </c>
      <c r="B32" s="929"/>
      <c r="C32" s="929"/>
      <c r="D32" s="929"/>
      <c r="E32" s="929"/>
      <c r="F32" s="929"/>
      <c r="G32" s="929"/>
      <c r="H32" s="929"/>
      <c r="I32" s="929"/>
      <c r="J32" s="929"/>
      <c r="K32" s="929"/>
      <c r="L32" s="929"/>
    </row>
    <row r="33" spans="1:12" s="19" customFormat="1" ht="18" customHeight="1">
      <c r="A33" s="930" t="s">
        <v>458</v>
      </c>
      <c r="B33" s="930"/>
      <c r="C33" s="930"/>
      <c r="D33" s="930"/>
      <c r="E33" s="930"/>
      <c r="F33" s="930"/>
      <c r="G33" s="930"/>
      <c r="H33" s="930"/>
      <c r="I33" s="930"/>
      <c r="J33" s="930"/>
      <c r="K33" s="930"/>
      <c r="L33" s="930"/>
    </row>
    <row r="34" spans="1:12" s="22" customFormat="1" ht="6" customHeight="1">
      <c r="A34" s="20"/>
      <c r="B34" s="20"/>
      <c r="C34" s="21"/>
      <c r="D34" s="21"/>
      <c r="E34" s="21"/>
      <c r="F34" s="21"/>
      <c r="G34" s="21"/>
      <c r="H34" s="21"/>
      <c r="I34" s="21"/>
      <c r="J34" s="21"/>
      <c r="K34" s="21"/>
      <c r="L34" s="20"/>
    </row>
    <row r="35" spans="1:12" s="18" customFormat="1" ht="19.5" customHeight="1">
      <c r="A35" s="931" t="s">
        <v>213</v>
      </c>
      <c r="B35" s="934" t="s">
        <v>40</v>
      </c>
      <c r="C35" s="935"/>
      <c r="D35" s="53"/>
      <c r="E35" s="54"/>
      <c r="F35" s="54"/>
      <c r="G35" s="936" t="s">
        <v>41</v>
      </c>
      <c r="H35" s="936"/>
      <c r="I35" s="937"/>
      <c r="J35" s="938" t="s">
        <v>37</v>
      </c>
      <c r="K35" s="939"/>
      <c r="L35" s="940" t="s">
        <v>214</v>
      </c>
    </row>
    <row r="36" spans="1:12" s="23" customFormat="1" ht="15.95" customHeight="1">
      <c r="A36" s="932"/>
      <c r="B36" s="943" t="s">
        <v>42</v>
      </c>
      <c r="C36" s="944"/>
      <c r="D36" s="943" t="s">
        <v>43</v>
      </c>
      <c r="E36" s="944"/>
      <c r="F36" s="943" t="s">
        <v>44</v>
      </c>
      <c r="G36" s="944"/>
      <c r="H36" s="943" t="s">
        <v>10</v>
      </c>
      <c r="I36" s="944"/>
      <c r="J36" s="945" t="s">
        <v>36</v>
      </c>
      <c r="K36" s="946"/>
      <c r="L36" s="941"/>
    </row>
    <row r="37" spans="1:12" s="23" customFormat="1" ht="15.95" customHeight="1">
      <c r="A37" s="932"/>
      <c r="B37" s="947" t="s">
        <v>45</v>
      </c>
      <c r="C37" s="948"/>
      <c r="D37" s="947" t="s">
        <v>46</v>
      </c>
      <c r="E37" s="948"/>
      <c r="F37" s="947" t="s">
        <v>47</v>
      </c>
      <c r="G37" s="948"/>
      <c r="H37" s="947" t="s">
        <v>18</v>
      </c>
      <c r="I37" s="948"/>
      <c r="J37" s="55"/>
      <c r="K37" s="56"/>
      <c r="L37" s="941"/>
    </row>
    <row r="38" spans="1:12" s="23" customFormat="1" ht="15.95" customHeight="1">
      <c r="A38" s="932"/>
      <c r="B38" s="717" t="s">
        <v>22</v>
      </c>
      <c r="C38" s="717" t="s">
        <v>24</v>
      </c>
      <c r="D38" s="717" t="s">
        <v>22</v>
      </c>
      <c r="E38" s="717" t="s">
        <v>24</v>
      </c>
      <c r="F38" s="717" t="s">
        <v>22</v>
      </c>
      <c r="G38" s="717" t="s">
        <v>24</v>
      </c>
      <c r="H38" s="717" t="s">
        <v>22</v>
      </c>
      <c r="I38" s="717" t="s">
        <v>24</v>
      </c>
      <c r="J38" s="717" t="s">
        <v>22</v>
      </c>
      <c r="K38" s="717" t="s">
        <v>24</v>
      </c>
      <c r="L38" s="941"/>
    </row>
    <row r="39" spans="1:12" s="23" customFormat="1" ht="15.95" customHeight="1">
      <c r="A39" s="933"/>
      <c r="B39" s="105" t="s">
        <v>23</v>
      </c>
      <c r="C39" s="105" t="s">
        <v>25</v>
      </c>
      <c r="D39" s="105" t="s">
        <v>23</v>
      </c>
      <c r="E39" s="105" t="s">
        <v>25</v>
      </c>
      <c r="F39" s="105" t="s">
        <v>23</v>
      </c>
      <c r="G39" s="105" t="s">
        <v>25</v>
      </c>
      <c r="H39" s="105" t="s">
        <v>23</v>
      </c>
      <c r="I39" s="105" t="s">
        <v>25</v>
      </c>
      <c r="J39" s="105" t="s">
        <v>23</v>
      </c>
      <c r="K39" s="105" t="s">
        <v>25</v>
      </c>
      <c r="L39" s="942"/>
    </row>
    <row r="40" spans="1:12" ht="16.5" customHeight="1">
      <c r="A40" s="672" t="s">
        <v>556</v>
      </c>
      <c r="B40" s="654">
        <v>20196</v>
      </c>
      <c r="C40" s="654">
        <v>18857</v>
      </c>
      <c r="D40" s="654">
        <v>935</v>
      </c>
      <c r="E40" s="654">
        <v>1142</v>
      </c>
      <c r="F40" s="654">
        <v>57185</v>
      </c>
      <c r="G40" s="654">
        <v>57139</v>
      </c>
      <c r="H40" s="654">
        <v>300</v>
      </c>
      <c r="I40" s="654">
        <v>150</v>
      </c>
      <c r="J40" s="716">
        <v>78616</v>
      </c>
      <c r="K40" s="656">
        <v>77288</v>
      </c>
      <c r="L40" s="674" t="s">
        <v>622</v>
      </c>
    </row>
    <row r="41" spans="1:12" ht="16.5" customHeight="1">
      <c r="A41" s="672" t="s">
        <v>557</v>
      </c>
      <c r="B41" s="207">
        <v>3122</v>
      </c>
      <c r="C41" s="207">
        <v>3124</v>
      </c>
      <c r="D41" s="207">
        <v>49</v>
      </c>
      <c r="E41" s="207">
        <v>53</v>
      </c>
      <c r="F41" s="207">
        <v>38</v>
      </c>
      <c r="G41" s="207">
        <v>134</v>
      </c>
      <c r="H41" s="207">
        <v>0</v>
      </c>
      <c r="I41" s="207">
        <v>0</v>
      </c>
      <c r="J41" s="209">
        <v>3209</v>
      </c>
      <c r="K41" s="210">
        <v>3311</v>
      </c>
      <c r="L41" s="674" t="s">
        <v>623</v>
      </c>
    </row>
    <row r="42" spans="1:12" ht="16.5" customHeight="1">
      <c r="A42" s="672" t="s">
        <v>558</v>
      </c>
      <c r="B42" s="207">
        <v>2361</v>
      </c>
      <c r="C42" s="207">
        <v>2083</v>
      </c>
      <c r="D42" s="207">
        <v>25</v>
      </c>
      <c r="E42" s="207">
        <v>35</v>
      </c>
      <c r="F42" s="207">
        <v>37</v>
      </c>
      <c r="G42" s="207">
        <v>207</v>
      </c>
      <c r="H42" s="207">
        <v>0</v>
      </c>
      <c r="I42" s="207">
        <v>0</v>
      </c>
      <c r="J42" s="209">
        <v>2423</v>
      </c>
      <c r="K42" s="210">
        <v>2325</v>
      </c>
      <c r="L42" s="674" t="s">
        <v>624</v>
      </c>
    </row>
    <row r="43" spans="1:12" ht="16.5" customHeight="1">
      <c r="A43" s="672" t="s">
        <v>559</v>
      </c>
      <c r="B43" s="207">
        <v>61</v>
      </c>
      <c r="C43" s="207">
        <v>45</v>
      </c>
      <c r="D43" s="207">
        <v>0</v>
      </c>
      <c r="E43" s="207">
        <v>13</v>
      </c>
      <c r="F43" s="207">
        <v>1352</v>
      </c>
      <c r="G43" s="207">
        <v>1363</v>
      </c>
      <c r="H43" s="207">
        <v>0</v>
      </c>
      <c r="I43" s="207">
        <v>0</v>
      </c>
      <c r="J43" s="209">
        <v>1413</v>
      </c>
      <c r="K43" s="210">
        <v>1421</v>
      </c>
      <c r="L43" s="674" t="s">
        <v>625</v>
      </c>
    </row>
    <row r="44" spans="1:12" ht="16.5" customHeight="1">
      <c r="A44" s="672" t="s">
        <v>560</v>
      </c>
      <c r="B44" s="207">
        <v>137</v>
      </c>
      <c r="C44" s="207">
        <v>151</v>
      </c>
      <c r="D44" s="207">
        <v>13</v>
      </c>
      <c r="E44" s="207">
        <v>31</v>
      </c>
      <c r="F44" s="207">
        <v>1550</v>
      </c>
      <c r="G44" s="207">
        <v>1483</v>
      </c>
      <c r="H44" s="207">
        <v>4</v>
      </c>
      <c r="I44" s="207">
        <v>7</v>
      </c>
      <c r="J44" s="209">
        <v>1704</v>
      </c>
      <c r="K44" s="210">
        <v>1672</v>
      </c>
      <c r="L44" s="674" t="s">
        <v>626</v>
      </c>
    </row>
    <row r="45" spans="1:12" ht="16.5" customHeight="1">
      <c r="A45" s="672" t="s">
        <v>561</v>
      </c>
      <c r="B45" s="207">
        <v>100</v>
      </c>
      <c r="C45" s="207">
        <v>155</v>
      </c>
      <c r="D45" s="207">
        <v>0</v>
      </c>
      <c r="E45" s="207">
        <v>9</v>
      </c>
      <c r="F45" s="207">
        <v>3010</v>
      </c>
      <c r="G45" s="207">
        <v>2982</v>
      </c>
      <c r="H45" s="207">
        <v>0</v>
      </c>
      <c r="I45" s="207">
        <v>0</v>
      </c>
      <c r="J45" s="209">
        <v>3110</v>
      </c>
      <c r="K45" s="210">
        <v>3146</v>
      </c>
      <c r="L45" s="674" t="s">
        <v>627</v>
      </c>
    </row>
    <row r="46" spans="1:12" ht="17.25" customHeight="1">
      <c r="A46" s="672" t="s">
        <v>562</v>
      </c>
      <c r="B46" s="207">
        <v>7111</v>
      </c>
      <c r="C46" s="207">
        <v>7063</v>
      </c>
      <c r="D46" s="207">
        <v>24</v>
      </c>
      <c r="E46" s="207">
        <v>27</v>
      </c>
      <c r="F46" s="207">
        <v>79</v>
      </c>
      <c r="G46" s="207">
        <v>275</v>
      </c>
      <c r="H46" s="207">
        <v>6</v>
      </c>
      <c r="I46" s="207">
        <v>10</v>
      </c>
      <c r="J46" s="209">
        <v>7220</v>
      </c>
      <c r="K46" s="210">
        <v>7375</v>
      </c>
      <c r="L46" s="674" t="s">
        <v>628</v>
      </c>
    </row>
    <row r="47" spans="1:12" ht="16.5" customHeight="1">
      <c r="A47" s="672" t="s">
        <v>563</v>
      </c>
      <c r="B47" s="207">
        <v>347</v>
      </c>
      <c r="C47" s="207">
        <v>341</v>
      </c>
      <c r="D47" s="207">
        <v>34</v>
      </c>
      <c r="E47" s="207">
        <v>29</v>
      </c>
      <c r="F47" s="207">
        <v>138</v>
      </c>
      <c r="G47" s="207">
        <v>118</v>
      </c>
      <c r="H47" s="207">
        <v>0</v>
      </c>
      <c r="I47" s="207">
        <v>0</v>
      </c>
      <c r="J47" s="209">
        <v>519</v>
      </c>
      <c r="K47" s="210">
        <v>488</v>
      </c>
      <c r="L47" s="674" t="s">
        <v>629</v>
      </c>
    </row>
    <row r="48" spans="1:12" ht="16.5" customHeight="1">
      <c r="A48" s="672" t="s">
        <v>564</v>
      </c>
      <c r="B48" s="207">
        <v>389</v>
      </c>
      <c r="C48" s="207">
        <v>390</v>
      </c>
      <c r="D48" s="207">
        <v>72</v>
      </c>
      <c r="E48" s="207">
        <v>119</v>
      </c>
      <c r="F48" s="207">
        <v>2180</v>
      </c>
      <c r="G48" s="207">
        <v>1999</v>
      </c>
      <c r="H48" s="207">
        <v>3</v>
      </c>
      <c r="I48" s="207">
        <v>3</v>
      </c>
      <c r="J48" s="209">
        <v>2644</v>
      </c>
      <c r="K48" s="210">
        <v>2511</v>
      </c>
      <c r="L48" s="674" t="s">
        <v>630</v>
      </c>
    </row>
    <row r="49" spans="1:12" ht="16.5" customHeight="1">
      <c r="A49" s="672" t="s">
        <v>565</v>
      </c>
      <c r="B49" s="207">
        <v>4</v>
      </c>
      <c r="C49" s="207">
        <v>16</v>
      </c>
      <c r="D49" s="207">
        <v>0</v>
      </c>
      <c r="E49" s="207">
        <v>2</v>
      </c>
      <c r="F49" s="207">
        <v>2258</v>
      </c>
      <c r="G49" s="207">
        <v>2174</v>
      </c>
      <c r="H49" s="207">
        <v>0</v>
      </c>
      <c r="I49" s="207">
        <v>0</v>
      </c>
      <c r="J49" s="209">
        <v>2262</v>
      </c>
      <c r="K49" s="210">
        <v>2192</v>
      </c>
      <c r="L49" s="674" t="s">
        <v>631</v>
      </c>
    </row>
    <row r="50" spans="1:12" ht="16.5" customHeight="1">
      <c r="A50" s="672" t="s">
        <v>566</v>
      </c>
      <c r="B50" s="207">
        <v>785</v>
      </c>
      <c r="C50" s="207">
        <v>700</v>
      </c>
      <c r="D50" s="207">
        <v>26</v>
      </c>
      <c r="E50" s="207">
        <v>34</v>
      </c>
      <c r="F50" s="207">
        <v>2217</v>
      </c>
      <c r="G50" s="207">
        <v>2187</v>
      </c>
      <c r="H50" s="207">
        <v>0</v>
      </c>
      <c r="I50" s="207">
        <v>0</v>
      </c>
      <c r="J50" s="209">
        <v>3028</v>
      </c>
      <c r="K50" s="210">
        <v>2921</v>
      </c>
      <c r="L50" s="674" t="s">
        <v>632</v>
      </c>
    </row>
    <row r="51" spans="1:12" ht="18" customHeight="1">
      <c r="A51" s="672" t="s">
        <v>567</v>
      </c>
      <c r="B51" s="207">
        <v>319</v>
      </c>
      <c r="C51" s="207">
        <v>348</v>
      </c>
      <c r="D51" s="207">
        <v>25</v>
      </c>
      <c r="E51" s="207">
        <v>22</v>
      </c>
      <c r="F51" s="207">
        <v>1191</v>
      </c>
      <c r="G51" s="207">
        <v>1119</v>
      </c>
      <c r="H51" s="207">
        <v>0</v>
      </c>
      <c r="I51" s="207">
        <v>0</v>
      </c>
      <c r="J51" s="209">
        <v>1535</v>
      </c>
      <c r="K51" s="210">
        <v>1489</v>
      </c>
      <c r="L51" s="674" t="s">
        <v>633</v>
      </c>
    </row>
    <row r="52" spans="1:12" ht="16.5" customHeight="1">
      <c r="A52" s="672" t="s">
        <v>568</v>
      </c>
      <c r="B52" s="207">
        <v>10</v>
      </c>
      <c r="C52" s="207">
        <v>14</v>
      </c>
      <c r="D52" s="207">
        <v>5</v>
      </c>
      <c r="E52" s="207">
        <v>5</v>
      </c>
      <c r="F52" s="207">
        <v>347</v>
      </c>
      <c r="G52" s="207">
        <v>341</v>
      </c>
      <c r="H52" s="207">
        <v>0</v>
      </c>
      <c r="I52" s="207">
        <v>0</v>
      </c>
      <c r="J52" s="209">
        <v>362</v>
      </c>
      <c r="K52" s="210">
        <v>360</v>
      </c>
      <c r="L52" s="674" t="s">
        <v>634</v>
      </c>
    </row>
    <row r="53" spans="1:12" ht="16.5" customHeight="1">
      <c r="A53" s="672" t="s">
        <v>569</v>
      </c>
      <c r="B53" s="207">
        <v>282</v>
      </c>
      <c r="C53" s="207">
        <v>286</v>
      </c>
      <c r="D53" s="207">
        <v>3</v>
      </c>
      <c r="E53" s="207">
        <v>5</v>
      </c>
      <c r="F53" s="207">
        <v>769</v>
      </c>
      <c r="G53" s="207">
        <v>744</v>
      </c>
      <c r="H53" s="207">
        <v>0</v>
      </c>
      <c r="I53" s="207">
        <v>0</v>
      </c>
      <c r="J53" s="209">
        <v>1054</v>
      </c>
      <c r="K53" s="210">
        <v>1035</v>
      </c>
      <c r="L53" s="674" t="s">
        <v>635</v>
      </c>
    </row>
    <row r="54" spans="1:12" ht="16.5" customHeight="1">
      <c r="A54" s="672" t="s">
        <v>570</v>
      </c>
      <c r="B54" s="207">
        <v>750</v>
      </c>
      <c r="C54" s="207">
        <v>777</v>
      </c>
      <c r="D54" s="207">
        <v>22</v>
      </c>
      <c r="E54" s="207">
        <v>19</v>
      </c>
      <c r="F54" s="207">
        <v>638</v>
      </c>
      <c r="G54" s="207">
        <v>629</v>
      </c>
      <c r="H54" s="207">
        <v>0</v>
      </c>
      <c r="I54" s="207">
        <v>0</v>
      </c>
      <c r="J54" s="209">
        <v>1410</v>
      </c>
      <c r="K54" s="210">
        <v>1425</v>
      </c>
      <c r="L54" s="674" t="s">
        <v>636</v>
      </c>
    </row>
    <row r="55" spans="1:12" ht="16.5" customHeight="1">
      <c r="A55" s="672" t="s">
        <v>571</v>
      </c>
      <c r="B55" s="207">
        <v>182</v>
      </c>
      <c r="C55" s="207">
        <v>193</v>
      </c>
      <c r="D55" s="207">
        <v>10</v>
      </c>
      <c r="E55" s="207">
        <v>25</v>
      </c>
      <c r="F55" s="207">
        <v>6660</v>
      </c>
      <c r="G55" s="207">
        <v>6364</v>
      </c>
      <c r="H55" s="207">
        <v>6</v>
      </c>
      <c r="I55" s="207">
        <v>10</v>
      </c>
      <c r="J55" s="209">
        <v>6858</v>
      </c>
      <c r="K55" s="210">
        <v>6592</v>
      </c>
      <c r="L55" s="674" t="s">
        <v>637</v>
      </c>
    </row>
    <row r="56" spans="1:12" ht="16.5" customHeight="1">
      <c r="A56" s="672" t="s">
        <v>572</v>
      </c>
      <c r="B56" s="207">
        <v>722</v>
      </c>
      <c r="C56" s="207">
        <v>691</v>
      </c>
      <c r="D56" s="207">
        <v>9</v>
      </c>
      <c r="E56" s="207">
        <v>10</v>
      </c>
      <c r="F56" s="207">
        <v>777</v>
      </c>
      <c r="G56" s="207">
        <v>722</v>
      </c>
      <c r="H56" s="207">
        <v>0</v>
      </c>
      <c r="I56" s="207">
        <v>0</v>
      </c>
      <c r="J56" s="209">
        <v>1508</v>
      </c>
      <c r="K56" s="210">
        <v>1423</v>
      </c>
      <c r="L56" s="674" t="s">
        <v>638</v>
      </c>
    </row>
    <row r="57" spans="1:12" ht="15.75" customHeight="1">
      <c r="A57" s="672" t="s">
        <v>573</v>
      </c>
      <c r="B57" s="207">
        <v>212</v>
      </c>
      <c r="C57" s="207">
        <v>180</v>
      </c>
      <c r="D57" s="207">
        <v>3</v>
      </c>
      <c r="E57" s="207">
        <v>9</v>
      </c>
      <c r="F57" s="207">
        <v>3410</v>
      </c>
      <c r="G57" s="207">
        <v>3229</v>
      </c>
      <c r="H57" s="207">
        <v>0</v>
      </c>
      <c r="I57" s="207">
        <v>0</v>
      </c>
      <c r="J57" s="209">
        <v>3625</v>
      </c>
      <c r="K57" s="210">
        <v>3418</v>
      </c>
      <c r="L57" s="674" t="s">
        <v>639</v>
      </c>
    </row>
    <row r="58" spans="1:12" ht="16.5" customHeight="1">
      <c r="A58" s="672" t="s">
        <v>574</v>
      </c>
      <c r="B58" s="207">
        <v>20</v>
      </c>
      <c r="C58" s="207">
        <v>21</v>
      </c>
      <c r="D58" s="207">
        <v>2</v>
      </c>
      <c r="E58" s="207">
        <v>1</v>
      </c>
      <c r="F58" s="207">
        <v>1868</v>
      </c>
      <c r="G58" s="207">
        <v>1706</v>
      </c>
      <c r="H58" s="207">
        <v>0</v>
      </c>
      <c r="I58" s="207">
        <v>0</v>
      </c>
      <c r="J58" s="209">
        <v>1890</v>
      </c>
      <c r="K58" s="210">
        <v>1728</v>
      </c>
      <c r="L58" s="674" t="s">
        <v>640</v>
      </c>
    </row>
    <row r="59" spans="1:12" ht="16.5" customHeight="1">
      <c r="A59" s="672" t="s">
        <v>575</v>
      </c>
      <c r="B59" s="207">
        <v>0</v>
      </c>
      <c r="C59" s="207">
        <v>0</v>
      </c>
      <c r="D59" s="207">
        <v>0</v>
      </c>
      <c r="E59" s="207">
        <v>0</v>
      </c>
      <c r="F59" s="207">
        <v>8</v>
      </c>
      <c r="G59" s="207">
        <v>8</v>
      </c>
      <c r="H59" s="207">
        <v>0</v>
      </c>
      <c r="I59" s="207">
        <v>0</v>
      </c>
      <c r="J59" s="209">
        <v>8</v>
      </c>
      <c r="K59" s="210">
        <v>8</v>
      </c>
      <c r="L59" s="674" t="s">
        <v>641</v>
      </c>
    </row>
    <row r="60" spans="1:12" ht="16.5" customHeight="1">
      <c r="A60" s="672" t="s">
        <v>576</v>
      </c>
      <c r="B60" s="207">
        <v>126</v>
      </c>
      <c r="C60" s="207">
        <v>106</v>
      </c>
      <c r="D60" s="207">
        <v>2</v>
      </c>
      <c r="E60" s="207">
        <v>1</v>
      </c>
      <c r="F60" s="207">
        <v>667</v>
      </c>
      <c r="G60" s="207">
        <v>662</v>
      </c>
      <c r="H60" s="207">
        <v>0</v>
      </c>
      <c r="I60" s="207">
        <v>0</v>
      </c>
      <c r="J60" s="209">
        <v>795</v>
      </c>
      <c r="K60" s="210">
        <v>769</v>
      </c>
      <c r="L60" s="674" t="s">
        <v>642</v>
      </c>
    </row>
    <row r="61" spans="1:12" ht="16.5" customHeight="1">
      <c r="A61" s="672" t="s">
        <v>577</v>
      </c>
      <c r="B61" s="207">
        <v>305</v>
      </c>
      <c r="C61" s="207">
        <v>330</v>
      </c>
      <c r="D61" s="207">
        <v>11</v>
      </c>
      <c r="E61" s="207">
        <v>15</v>
      </c>
      <c r="F61" s="207">
        <v>3065</v>
      </c>
      <c r="G61" s="207">
        <v>2916</v>
      </c>
      <c r="H61" s="207">
        <v>0</v>
      </c>
      <c r="I61" s="207">
        <v>0</v>
      </c>
      <c r="J61" s="209">
        <v>3381</v>
      </c>
      <c r="K61" s="210">
        <v>3261</v>
      </c>
      <c r="L61" s="674" t="s">
        <v>643</v>
      </c>
    </row>
    <row r="62" spans="1:12" ht="16.5" customHeight="1">
      <c r="A62" s="673" t="s">
        <v>578</v>
      </c>
      <c r="B62" s="208">
        <v>455</v>
      </c>
      <c r="C62" s="208">
        <v>380</v>
      </c>
      <c r="D62" s="208">
        <v>6</v>
      </c>
      <c r="E62" s="208">
        <v>16</v>
      </c>
      <c r="F62" s="208">
        <v>1062</v>
      </c>
      <c r="G62" s="208">
        <v>967</v>
      </c>
      <c r="H62" s="208">
        <v>0</v>
      </c>
      <c r="I62" s="208">
        <v>0</v>
      </c>
      <c r="J62" s="211">
        <v>1523</v>
      </c>
      <c r="K62" s="212">
        <v>1363</v>
      </c>
      <c r="L62" s="675" t="s">
        <v>644</v>
      </c>
    </row>
    <row r="63" spans="1:12" ht="16.5" customHeight="1">
      <c r="A63" s="843" t="s">
        <v>579</v>
      </c>
      <c r="B63" s="654">
        <v>20</v>
      </c>
      <c r="C63" s="654">
        <v>14</v>
      </c>
      <c r="D63" s="654">
        <v>0</v>
      </c>
      <c r="E63" s="654">
        <v>0</v>
      </c>
      <c r="F63" s="654">
        <v>24</v>
      </c>
      <c r="G63" s="654">
        <v>30</v>
      </c>
      <c r="H63" s="654">
        <v>0</v>
      </c>
      <c r="I63" s="654">
        <v>0</v>
      </c>
      <c r="J63" s="716">
        <v>44</v>
      </c>
      <c r="K63" s="656">
        <v>44</v>
      </c>
      <c r="L63" s="844" t="s">
        <v>645</v>
      </c>
    </row>
    <row r="64" spans="1:12" ht="16.5" customHeight="1">
      <c r="A64" s="672" t="s">
        <v>580</v>
      </c>
      <c r="B64" s="207">
        <v>505</v>
      </c>
      <c r="C64" s="207">
        <v>434</v>
      </c>
      <c r="D64" s="207">
        <v>39</v>
      </c>
      <c r="E64" s="207">
        <v>35</v>
      </c>
      <c r="F64" s="207">
        <v>5534</v>
      </c>
      <c r="G64" s="207">
        <v>5111</v>
      </c>
      <c r="H64" s="207">
        <v>0</v>
      </c>
      <c r="I64" s="207">
        <v>0</v>
      </c>
      <c r="J64" s="209">
        <v>6078</v>
      </c>
      <c r="K64" s="210">
        <v>5580</v>
      </c>
      <c r="L64" s="674" t="s">
        <v>646</v>
      </c>
    </row>
    <row r="65" spans="1:12" ht="16.5" customHeight="1">
      <c r="A65" s="672" t="s">
        <v>581</v>
      </c>
      <c r="B65" s="207">
        <v>57</v>
      </c>
      <c r="C65" s="207">
        <v>58</v>
      </c>
      <c r="D65" s="207">
        <v>1</v>
      </c>
      <c r="E65" s="207">
        <v>1</v>
      </c>
      <c r="F65" s="207">
        <v>1357</v>
      </c>
      <c r="G65" s="207">
        <v>1261</v>
      </c>
      <c r="H65" s="207">
        <v>0</v>
      </c>
      <c r="I65" s="207">
        <v>0</v>
      </c>
      <c r="J65" s="209">
        <v>1415</v>
      </c>
      <c r="K65" s="210">
        <v>1320</v>
      </c>
      <c r="L65" s="674" t="s">
        <v>647</v>
      </c>
    </row>
    <row r="66" spans="1:12" ht="16.5" customHeight="1">
      <c r="A66" s="672" t="s">
        <v>582</v>
      </c>
      <c r="B66" s="207">
        <v>93</v>
      </c>
      <c r="C66" s="207">
        <v>85</v>
      </c>
      <c r="D66" s="207">
        <v>3</v>
      </c>
      <c r="E66" s="207">
        <v>16</v>
      </c>
      <c r="F66" s="207">
        <v>3671</v>
      </c>
      <c r="G66" s="207">
        <v>3553</v>
      </c>
      <c r="H66" s="207">
        <v>0</v>
      </c>
      <c r="I66" s="207">
        <v>0</v>
      </c>
      <c r="J66" s="209">
        <v>3767</v>
      </c>
      <c r="K66" s="210">
        <v>3654</v>
      </c>
      <c r="L66" s="674" t="s">
        <v>648</v>
      </c>
    </row>
    <row r="67" spans="1:12" ht="16.5" customHeight="1">
      <c r="A67" s="672" t="s">
        <v>583</v>
      </c>
      <c r="B67" s="207">
        <v>11</v>
      </c>
      <c r="C67" s="207">
        <v>15</v>
      </c>
      <c r="D67" s="207">
        <v>9</v>
      </c>
      <c r="E67" s="207">
        <v>8</v>
      </c>
      <c r="F67" s="207">
        <v>1035</v>
      </c>
      <c r="G67" s="207">
        <v>972</v>
      </c>
      <c r="H67" s="207">
        <v>0</v>
      </c>
      <c r="I67" s="207">
        <v>0</v>
      </c>
      <c r="J67" s="209">
        <v>1055</v>
      </c>
      <c r="K67" s="210">
        <v>995</v>
      </c>
      <c r="L67" s="674" t="s">
        <v>649</v>
      </c>
    </row>
    <row r="68" spans="1:12" ht="16.5" customHeight="1">
      <c r="A68" s="672" t="s">
        <v>584</v>
      </c>
      <c r="B68" s="207">
        <v>2</v>
      </c>
      <c r="C68" s="207">
        <v>7</v>
      </c>
      <c r="D68" s="207">
        <v>7</v>
      </c>
      <c r="E68" s="207">
        <v>7</v>
      </c>
      <c r="F68" s="207">
        <v>5207</v>
      </c>
      <c r="G68" s="207">
        <v>4767</v>
      </c>
      <c r="H68" s="207">
        <v>0</v>
      </c>
      <c r="I68" s="207">
        <v>0</v>
      </c>
      <c r="J68" s="209">
        <v>5216</v>
      </c>
      <c r="K68" s="210">
        <v>4781</v>
      </c>
      <c r="L68" s="674" t="s">
        <v>650</v>
      </c>
    </row>
    <row r="69" spans="1:12" ht="16.5" customHeight="1">
      <c r="A69" s="672" t="s">
        <v>585</v>
      </c>
      <c r="B69" s="207">
        <v>0</v>
      </c>
      <c r="C69" s="207">
        <v>2</v>
      </c>
      <c r="D69" s="207">
        <v>0</v>
      </c>
      <c r="E69" s="207">
        <v>0</v>
      </c>
      <c r="F69" s="207">
        <v>30</v>
      </c>
      <c r="G69" s="207">
        <v>31</v>
      </c>
      <c r="H69" s="207">
        <v>0</v>
      </c>
      <c r="I69" s="207">
        <v>0</v>
      </c>
      <c r="J69" s="209">
        <v>30</v>
      </c>
      <c r="K69" s="210">
        <v>33</v>
      </c>
      <c r="L69" s="674" t="s">
        <v>651</v>
      </c>
    </row>
    <row r="70" spans="1:12" ht="16.5" customHeight="1">
      <c r="A70" s="672" t="s">
        <v>586</v>
      </c>
      <c r="B70" s="207">
        <v>0</v>
      </c>
      <c r="C70" s="207">
        <v>0</v>
      </c>
      <c r="D70" s="207">
        <v>0</v>
      </c>
      <c r="E70" s="207">
        <v>0</v>
      </c>
      <c r="F70" s="207">
        <v>60</v>
      </c>
      <c r="G70" s="207">
        <v>47</v>
      </c>
      <c r="H70" s="207">
        <v>0</v>
      </c>
      <c r="I70" s="207">
        <v>0</v>
      </c>
      <c r="J70" s="209">
        <v>60</v>
      </c>
      <c r="K70" s="210">
        <v>47</v>
      </c>
      <c r="L70" s="674" t="s">
        <v>652</v>
      </c>
    </row>
    <row r="71" spans="1:12" ht="16.5" customHeight="1">
      <c r="A71" s="672" t="s">
        <v>587</v>
      </c>
      <c r="B71" s="207">
        <v>9</v>
      </c>
      <c r="C71" s="207">
        <v>15</v>
      </c>
      <c r="D71" s="207">
        <v>0</v>
      </c>
      <c r="E71" s="207">
        <v>5</v>
      </c>
      <c r="F71" s="207">
        <v>1682</v>
      </c>
      <c r="G71" s="207">
        <v>1641</v>
      </c>
      <c r="H71" s="207">
        <v>0</v>
      </c>
      <c r="I71" s="207">
        <v>0</v>
      </c>
      <c r="J71" s="209">
        <v>1691</v>
      </c>
      <c r="K71" s="210">
        <v>1661</v>
      </c>
      <c r="L71" s="674" t="s">
        <v>653</v>
      </c>
    </row>
    <row r="72" spans="1:12" ht="16.5" customHeight="1">
      <c r="A72" s="672" t="s">
        <v>588</v>
      </c>
      <c r="B72" s="207">
        <v>78</v>
      </c>
      <c r="C72" s="207">
        <v>80</v>
      </c>
      <c r="D72" s="207">
        <v>10</v>
      </c>
      <c r="E72" s="207">
        <v>21</v>
      </c>
      <c r="F72" s="207">
        <v>4178</v>
      </c>
      <c r="G72" s="207">
        <v>3811</v>
      </c>
      <c r="H72" s="207">
        <v>0</v>
      </c>
      <c r="I72" s="207">
        <v>0</v>
      </c>
      <c r="J72" s="209">
        <v>4266</v>
      </c>
      <c r="K72" s="210">
        <v>3912</v>
      </c>
      <c r="L72" s="674" t="s">
        <v>654</v>
      </c>
    </row>
    <row r="73" spans="1:12" ht="16.5" customHeight="1">
      <c r="A73" s="672" t="s">
        <v>589</v>
      </c>
      <c r="B73" s="207">
        <v>0</v>
      </c>
      <c r="C73" s="207">
        <v>4</v>
      </c>
      <c r="D73" s="207">
        <v>0</v>
      </c>
      <c r="E73" s="207">
        <v>0</v>
      </c>
      <c r="F73" s="207">
        <v>810</v>
      </c>
      <c r="G73" s="207">
        <v>725</v>
      </c>
      <c r="H73" s="207">
        <v>0</v>
      </c>
      <c r="I73" s="207">
        <v>0</v>
      </c>
      <c r="J73" s="209">
        <v>810</v>
      </c>
      <c r="K73" s="210">
        <v>729</v>
      </c>
      <c r="L73" s="674" t="s">
        <v>655</v>
      </c>
    </row>
    <row r="74" spans="1:12" ht="16.5" customHeight="1">
      <c r="A74" s="672" t="s">
        <v>590</v>
      </c>
      <c r="B74" s="207">
        <v>8</v>
      </c>
      <c r="C74" s="207">
        <v>23</v>
      </c>
      <c r="D74" s="207">
        <v>0</v>
      </c>
      <c r="E74" s="207">
        <v>4</v>
      </c>
      <c r="F74" s="207">
        <v>2751</v>
      </c>
      <c r="G74" s="207">
        <v>2622</v>
      </c>
      <c r="H74" s="207">
        <v>0</v>
      </c>
      <c r="I74" s="207">
        <v>0</v>
      </c>
      <c r="J74" s="209">
        <v>2759</v>
      </c>
      <c r="K74" s="210">
        <v>2649</v>
      </c>
      <c r="L74" s="674" t="s">
        <v>656</v>
      </c>
    </row>
    <row r="75" spans="1:12" ht="16.5" customHeight="1">
      <c r="A75" s="672" t="s">
        <v>591</v>
      </c>
      <c r="B75" s="207">
        <v>62</v>
      </c>
      <c r="C75" s="207">
        <v>54</v>
      </c>
      <c r="D75" s="207">
        <v>8</v>
      </c>
      <c r="E75" s="207">
        <v>13</v>
      </c>
      <c r="F75" s="207">
        <v>1710</v>
      </c>
      <c r="G75" s="207">
        <v>1737</v>
      </c>
      <c r="H75" s="207">
        <v>0</v>
      </c>
      <c r="I75" s="207">
        <v>0</v>
      </c>
      <c r="J75" s="209">
        <v>1780</v>
      </c>
      <c r="K75" s="210">
        <v>1804</v>
      </c>
      <c r="L75" s="674" t="s">
        <v>657</v>
      </c>
    </row>
    <row r="76" spans="1:12" ht="16.5" customHeight="1">
      <c r="A76" s="672" t="s">
        <v>592</v>
      </c>
      <c r="B76" s="207">
        <v>16</v>
      </c>
      <c r="C76" s="207">
        <v>36</v>
      </c>
      <c r="D76" s="207">
        <v>0</v>
      </c>
      <c r="E76" s="207">
        <v>1</v>
      </c>
      <c r="F76" s="207">
        <v>1399</v>
      </c>
      <c r="G76" s="207">
        <v>1305</v>
      </c>
      <c r="H76" s="207">
        <v>0</v>
      </c>
      <c r="I76" s="207">
        <v>0</v>
      </c>
      <c r="J76" s="209">
        <v>1415</v>
      </c>
      <c r="K76" s="210">
        <v>1342</v>
      </c>
      <c r="L76" s="674" t="s">
        <v>658</v>
      </c>
    </row>
    <row r="77" spans="1:12" ht="16.5" customHeight="1">
      <c r="A77" s="672" t="s">
        <v>593</v>
      </c>
      <c r="B77" s="207">
        <v>0</v>
      </c>
      <c r="C77" s="207">
        <v>5</v>
      </c>
      <c r="D77" s="207">
        <v>0</v>
      </c>
      <c r="E77" s="207">
        <v>4</v>
      </c>
      <c r="F77" s="207">
        <v>1480</v>
      </c>
      <c r="G77" s="207">
        <v>1414</v>
      </c>
      <c r="H77" s="207">
        <v>0</v>
      </c>
      <c r="I77" s="207">
        <v>0</v>
      </c>
      <c r="J77" s="209">
        <v>1480</v>
      </c>
      <c r="K77" s="210">
        <v>1423</v>
      </c>
      <c r="L77" s="674" t="s">
        <v>659</v>
      </c>
    </row>
    <row r="78" spans="1:12" ht="16.5" customHeight="1">
      <c r="A78" s="672" t="s">
        <v>594</v>
      </c>
      <c r="B78" s="207">
        <v>51</v>
      </c>
      <c r="C78" s="207">
        <v>52</v>
      </c>
      <c r="D78" s="207">
        <v>5</v>
      </c>
      <c r="E78" s="207">
        <v>7</v>
      </c>
      <c r="F78" s="207">
        <v>1306</v>
      </c>
      <c r="G78" s="207">
        <v>1215</v>
      </c>
      <c r="H78" s="207">
        <v>0</v>
      </c>
      <c r="I78" s="207">
        <v>0</v>
      </c>
      <c r="J78" s="209">
        <v>1362</v>
      </c>
      <c r="K78" s="210">
        <v>1274</v>
      </c>
      <c r="L78" s="674" t="s">
        <v>660</v>
      </c>
    </row>
    <row r="79" spans="1:12" ht="16.5" customHeight="1">
      <c r="A79" s="672" t="s">
        <v>595</v>
      </c>
      <c r="B79" s="207">
        <v>11</v>
      </c>
      <c r="C79" s="207">
        <v>21</v>
      </c>
      <c r="D79" s="207">
        <v>5</v>
      </c>
      <c r="E79" s="207">
        <v>11</v>
      </c>
      <c r="F79" s="207">
        <v>1290</v>
      </c>
      <c r="G79" s="207">
        <v>1218</v>
      </c>
      <c r="H79" s="207">
        <v>0</v>
      </c>
      <c r="I79" s="207">
        <v>0</v>
      </c>
      <c r="J79" s="209">
        <v>1306</v>
      </c>
      <c r="K79" s="210">
        <v>1250</v>
      </c>
      <c r="L79" s="674" t="s">
        <v>661</v>
      </c>
    </row>
    <row r="80" spans="1:12" ht="16.5" customHeight="1">
      <c r="A80" s="672" t="s">
        <v>596</v>
      </c>
      <c r="B80" s="207">
        <v>3</v>
      </c>
      <c r="C80" s="207">
        <v>3</v>
      </c>
      <c r="D80" s="207">
        <v>0</v>
      </c>
      <c r="E80" s="207">
        <v>0</v>
      </c>
      <c r="F80" s="207">
        <v>376</v>
      </c>
      <c r="G80" s="207">
        <v>352</v>
      </c>
      <c r="H80" s="207">
        <v>0</v>
      </c>
      <c r="I80" s="207">
        <v>0</v>
      </c>
      <c r="J80" s="209">
        <v>379</v>
      </c>
      <c r="K80" s="210">
        <v>355</v>
      </c>
      <c r="L80" s="674" t="s">
        <v>662</v>
      </c>
    </row>
    <row r="81" spans="1:12" ht="16.5" customHeight="1">
      <c r="A81" s="672" t="s">
        <v>597</v>
      </c>
      <c r="B81" s="207">
        <v>12</v>
      </c>
      <c r="C81" s="207">
        <v>15</v>
      </c>
      <c r="D81" s="207">
        <v>2</v>
      </c>
      <c r="E81" s="207">
        <v>0</v>
      </c>
      <c r="F81" s="207">
        <v>171</v>
      </c>
      <c r="G81" s="207">
        <v>170</v>
      </c>
      <c r="H81" s="207">
        <v>0</v>
      </c>
      <c r="I81" s="207">
        <v>0</v>
      </c>
      <c r="J81" s="209">
        <v>185</v>
      </c>
      <c r="K81" s="210">
        <v>185</v>
      </c>
      <c r="L81" s="674" t="s">
        <v>663</v>
      </c>
    </row>
    <row r="82" spans="1:12" ht="16.5" customHeight="1">
      <c r="A82" s="672" t="s">
        <v>598</v>
      </c>
      <c r="B82" s="207">
        <v>22</v>
      </c>
      <c r="C82" s="207">
        <v>21</v>
      </c>
      <c r="D82" s="207">
        <v>14</v>
      </c>
      <c r="E82" s="207">
        <v>16</v>
      </c>
      <c r="F82" s="207">
        <v>1296</v>
      </c>
      <c r="G82" s="207">
        <v>1300</v>
      </c>
      <c r="H82" s="207">
        <v>0</v>
      </c>
      <c r="I82" s="207">
        <v>0</v>
      </c>
      <c r="J82" s="209">
        <v>1332</v>
      </c>
      <c r="K82" s="210">
        <v>1337</v>
      </c>
      <c r="L82" s="674" t="s">
        <v>664</v>
      </c>
    </row>
    <row r="83" spans="1:12" ht="16.5" customHeight="1">
      <c r="A83" s="673" t="s">
        <v>599</v>
      </c>
      <c r="B83" s="208">
        <v>0</v>
      </c>
      <c r="C83" s="208">
        <v>0</v>
      </c>
      <c r="D83" s="208">
        <v>0</v>
      </c>
      <c r="E83" s="208">
        <v>0</v>
      </c>
      <c r="F83" s="208">
        <v>16</v>
      </c>
      <c r="G83" s="208">
        <v>11</v>
      </c>
      <c r="H83" s="208">
        <v>0</v>
      </c>
      <c r="I83" s="208">
        <v>0</v>
      </c>
      <c r="J83" s="211">
        <v>16</v>
      </c>
      <c r="K83" s="212">
        <v>11</v>
      </c>
      <c r="L83" s="675" t="s">
        <v>665</v>
      </c>
    </row>
  </sheetData>
  <mergeCells count="32">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s>
  <printOptions horizontalCentered="1" gridLinesSet="0"/>
  <pageMargins left="0.39370078740157483" right="0.39370078740157483" top="0.78740157480314965" bottom="0.59055118110236227" header="0.39370078740157483" footer="0.39370078740157483"/>
  <pageSetup paperSize="9" scale="98" firstPageNumber="54" orientation="landscape" useFirstPageNumber="1" r:id="rId1"/>
  <headerFooter alignWithMargins="0">
    <oddHeader>&amp;L&amp;8PCBS: PHC 2017: Census Final Results - Summary - Nablus Governorate&amp;R&amp;1&amp;K00+000 ا&amp;12&amp;K000000 &amp;8PCBS: التعداد العام 2017:  ملخص النتائج النهائية للتعداد - محافظة نابلس</oddHeader>
    <oddFooter>&amp;C&amp;10&amp;P</oddFooter>
  </headerFooter>
  <rowBreaks count="2" manualBreakCount="2">
    <brk id="31" max="11" man="1"/>
    <brk id="62" max="11" man="1"/>
  </rowBreaks>
</worksheet>
</file>

<file path=xl/worksheets/sheet5.xml><?xml version="1.0" encoding="utf-8"?>
<worksheet xmlns="http://schemas.openxmlformats.org/spreadsheetml/2006/main" xmlns:r="http://schemas.openxmlformats.org/officeDocument/2006/relationships">
  <dimension ref="A1:M83"/>
  <sheetViews>
    <sheetView showGridLines="0" rightToLeft="1" view="pageBreakPreview" workbookViewId="0">
      <selection activeCell="F17" sqref="F17"/>
    </sheetView>
  </sheetViews>
  <sheetFormatPr defaultColWidth="9" defaultRowHeight="12.75"/>
  <cols>
    <col min="1" max="1" width="15.25" style="38" customWidth="1"/>
    <col min="2" max="2" width="11.75" style="38" customWidth="1"/>
    <col min="3" max="9" width="11.75" style="36" customWidth="1"/>
    <col min="10" max="10" width="20.25" style="38" customWidth="1"/>
    <col min="11" max="16384" width="9" style="36"/>
  </cols>
  <sheetData>
    <row r="1" spans="1:13" s="34" customFormat="1" ht="18" customHeight="1">
      <c r="A1" s="949" t="s">
        <v>525</v>
      </c>
      <c r="B1" s="950"/>
      <c r="C1" s="950"/>
      <c r="D1" s="950"/>
      <c r="E1" s="950"/>
      <c r="F1" s="950"/>
      <c r="G1" s="950"/>
      <c r="H1" s="950"/>
      <c r="I1" s="950"/>
      <c r="J1" s="950"/>
    </row>
    <row r="2" spans="1:13" s="34" customFormat="1" ht="18" customHeight="1">
      <c r="A2" s="951" t="s">
        <v>460</v>
      </c>
      <c r="B2" s="951"/>
      <c r="C2" s="951"/>
      <c r="D2" s="951"/>
      <c r="E2" s="951"/>
      <c r="F2" s="951"/>
      <c r="G2" s="951"/>
      <c r="H2" s="951"/>
      <c r="I2" s="951"/>
      <c r="J2" s="951"/>
    </row>
    <row r="3" spans="1:13" s="34" customFormat="1" ht="6" customHeight="1">
      <c r="A3" s="952"/>
      <c r="B3" s="952"/>
      <c r="C3" s="953"/>
      <c r="D3" s="953"/>
      <c r="E3" s="953"/>
      <c r="F3" s="953"/>
      <c r="G3" s="953"/>
      <c r="H3" s="953"/>
      <c r="I3" s="953"/>
      <c r="J3" s="953"/>
    </row>
    <row r="4" spans="1:13" s="35" customFormat="1" ht="17.25" customHeight="1">
      <c r="A4" s="954" t="s">
        <v>213</v>
      </c>
      <c r="B4" s="106" t="s">
        <v>160</v>
      </c>
      <c r="C4" s="720"/>
      <c r="D4" s="44"/>
      <c r="E4" s="45"/>
      <c r="F4" s="721"/>
      <c r="G4" s="722" t="s">
        <v>161</v>
      </c>
      <c r="H4" s="957" t="s">
        <v>37</v>
      </c>
      <c r="I4" s="958"/>
      <c r="J4" s="959" t="s">
        <v>212</v>
      </c>
    </row>
    <row r="5" spans="1:13" s="35" customFormat="1" ht="15.95" customHeight="1">
      <c r="A5" s="955"/>
      <c r="B5" s="962" t="s">
        <v>143</v>
      </c>
      <c r="C5" s="963"/>
      <c r="D5" s="962" t="s">
        <v>144</v>
      </c>
      <c r="E5" s="963"/>
      <c r="F5" s="962" t="s">
        <v>10</v>
      </c>
      <c r="G5" s="963"/>
      <c r="H5" s="964" t="s">
        <v>36</v>
      </c>
      <c r="I5" s="965"/>
      <c r="J5" s="960"/>
    </row>
    <row r="6" spans="1:13" s="35" customFormat="1" ht="15.95" customHeight="1">
      <c r="A6" s="955"/>
      <c r="B6" s="966" t="s">
        <v>184</v>
      </c>
      <c r="C6" s="967"/>
      <c r="D6" s="966" t="s">
        <v>185</v>
      </c>
      <c r="E6" s="967"/>
      <c r="F6" s="966" t="s">
        <v>18</v>
      </c>
      <c r="G6" s="967"/>
      <c r="H6" s="46"/>
      <c r="I6" s="74"/>
      <c r="J6" s="960"/>
    </row>
    <row r="7" spans="1:13" s="35" customFormat="1" ht="15.95" customHeight="1">
      <c r="A7" s="955"/>
      <c r="B7" s="723" t="s">
        <v>22</v>
      </c>
      <c r="C7" s="723" t="s">
        <v>24</v>
      </c>
      <c r="D7" s="723" t="s">
        <v>22</v>
      </c>
      <c r="E7" s="723" t="s">
        <v>24</v>
      </c>
      <c r="F7" s="723" t="s">
        <v>22</v>
      </c>
      <c r="G7" s="723" t="s">
        <v>24</v>
      </c>
      <c r="H7" s="723" t="s">
        <v>22</v>
      </c>
      <c r="I7" s="723" t="s">
        <v>24</v>
      </c>
      <c r="J7" s="960"/>
    </row>
    <row r="8" spans="1:13" s="35" customFormat="1" ht="15.95" customHeight="1">
      <c r="A8" s="956"/>
      <c r="B8" s="107" t="s">
        <v>23</v>
      </c>
      <c r="C8" s="108" t="s">
        <v>25</v>
      </c>
      <c r="D8" s="107" t="s">
        <v>23</v>
      </c>
      <c r="E8" s="108" t="s">
        <v>25</v>
      </c>
      <c r="F8" s="107" t="s">
        <v>23</v>
      </c>
      <c r="G8" s="108" t="s">
        <v>25</v>
      </c>
      <c r="H8" s="107" t="s">
        <v>23</v>
      </c>
      <c r="I8" s="108" t="s">
        <v>25</v>
      </c>
      <c r="J8" s="961"/>
    </row>
    <row r="9" spans="1:13" s="35" customFormat="1" ht="16.5" customHeight="1">
      <c r="A9" s="714" t="s">
        <v>492</v>
      </c>
      <c r="B9" s="724">
        <v>58426</v>
      </c>
      <c r="C9" s="725">
        <v>63127</v>
      </c>
      <c r="D9" s="725">
        <v>113140</v>
      </c>
      <c r="E9" s="725">
        <v>104695</v>
      </c>
      <c r="F9" s="725">
        <v>204</v>
      </c>
      <c r="G9" s="725">
        <v>57</v>
      </c>
      <c r="H9" s="725">
        <v>171770</v>
      </c>
      <c r="I9" s="726">
        <v>167879</v>
      </c>
      <c r="J9" s="715" t="s">
        <v>533</v>
      </c>
    </row>
    <row r="10" spans="1:13" ht="16.5" customHeight="1">
      <c r="A10" s="672" t="s">
        <v>534</v>
      </c>
      <c r="B10" s="727">
        <v>452</v>
      </c>
      <c r="C10" s="226">
        <v>474</v>
      </c>
      <c r="D10" s="226">
        <v>795</v>
      </c>
      <c r="E10" s="226">
        <v>683</v>
      </c>
      <c r="F10" s="226">
        <v>0</v>
      </c>
      <c r="G10" s="226">
        <v>0</v>
      </c>
      <c r="H10" s="224">
        <v>1247</v>
      </c>
      <c r="I10" s="225">
        <v>1157</v>
      </c>
      <c r="J10" s="674" t="s">
        <v>600</v>
      </c>
      <c r="L10" s="36">
        <f>SUM(F9:G9)</f>
        <v>261</v>
      </c>
      <c r="M10" s="36">
        <f>SUM(H9:I9)</f>
        <v>339649</v>
      </c>
    </row>
    <row r="11" spans="1:13" ht="16.5" customHeight="1">
      <c r="A11" s="672" t="s">
        <v>535</v>
      </c>
      <c r="B11" s="727">
        <v>677</v>
      </c>
      <c r="C11" s="226">
        <v>697</v>
      </c>
      <c r="D11" s="226">
        <v>1210</v>
      </c>
      <c r="E11" s="226">
        <v>1141</v>
      </c>
      <c r="F11" s="226">
        <v>0</v>
      </c>
      <c r="G11" s="226">
        <v>0</v>
      </c>
      <c r="H11" s="224">
        <v>1887</v>
      </c>
      <c r="I11" s="225">
        <v>1838</v>
      </c>
      <c r="J11" s="674" t="s">
        <v>601</v>
      </c>
      <c r="L11" s="36">
        <f>M10-L10</f>
        <v>339388</v>
      </c>
    </row>
    <row r="12" spans="1:13" ht="16.5" customHeight="1">
      <c r="A12" s="672" t="s">
        <v>536</v>
      </c>
      <c r="B12" s="727">
        <v>382</v>
      </c>
      <c r="C12" s="226">
        <v>395</v>
      </c>
      <c r="D12" s="226">
        <v>719</v>
      </c>
      <c r="E12" s="226">
        <v>670</v>
      </c>
      <c r="F12" s="226">
        <v>0</v>
      </c>
      <c r="G12" s="226">
        <v>0</v>
      </c>
      <c r="H12" s="224">
        <v>1101</v>
      </c>
      <c r="I12" s="225">
        <v>1065</v>
      </c>
      <c r="J12" s="674" t="s">
        <v>602</v>
      </c>
    </row>
    <row r="13" spans="1:13" ht="16.5" customHeight="1">
      <c r="A13" s="672" t="s">
        <v>537</v>
      </c>
      <c r="B13" s="727">
        <v>458</v>
      </c>
      <c r="C13" s="226">
        <v>571</v>
      </c>
      <c r="D13" s="226">
        <v>995</v>
      </c>
      <c r="E13" s="226">
        <v>904</v>
      </c>
      <c r="F13" s="226">
        <v>0</v>
      </c>
      <c r="G13" s="226">
        <v>0</v>
      </c>
      <c r="H13" s="224">
        <v>1453</v>
      </c>
      <c r="I13" s="225">
        <v>1475</v>
      </c>
      <c r="J13" s="674" t="s">
        <v>603</v>
      </c>
      <c r="L13" s="828">
        <f>M13/L11*100</f>
        <v>35.815349982910419</v>
      </c>
      <c r="M13" s="36">
        <f>SUM(B9:C9)</f>
        <v>121553</v>
      </c>
    </row>
    <row r="14" spans="1:13" ht="16.5" customHeight="1">
      <c r="A14" s="672" t="s">
        <v>538</v>
      </c>
      <c r="B14" s="727">
        <v>86</v>
      </c>
      <c r="C14" s="226">
        <v>73</v>
      </c>
      <c r="D14" s="226">
        <v>131</v>
      </c>
      <c r="E14" s="226">
        <v>126</v>
      </c>
      <c r="F14" s="226">
        <v>0</v>
      </c>
      <c r="G14" s="226">
        <v>0</v>
      </c>
      <c r="H14" s="224">
        <v>217</v>
      </c>
      <c r="I14" s="225">
        <v>199</v>
      </c>
      <c r="J14" s="674" t="s">
        <v>604</v>
      </c>
    </row>
    <row r="15" spans="1:13" ht="16.5" customHeight="1">
      <c r="A15" s="672" t="s">
        <v>539</v>
      </c>
      <c r="B15" s="727">
        <v>501</v>
      </c>
      <c r="C15" s="226">
        <v>543</v>
      </c>
      <c r="D15" s="226">
        <v>907</v>
      </c>
      <c r="E15" s="226">
        <v>871</v>
      </c>
      <c r="F15" s="226">
        <v>0</v>
      </c>
      <c r="G15" s="226">
        <v>0</v>
      </c>
      <c r="H15" s="224">
        <v>1408</v>
      </c>
      <c r="I15" s="225">
        <v>1414</v>
      </c>
      <c r="J15" s="674" t="s">
        <v>605</v>
      </c>
    </row>
    <row r="16" spans="1:13" ht="16.5" customHeight="1">
      <c r="A16" s="672" t="s">
        <v>540</v>
      </c>
      <c r="B16" s="727">
        <v>83</v>
      </c>
      <c r="C16" s="226">
        <v>93</v>
      </c>
      <c r="D16" s="226">
        <v>172</v>
      </c>
      <c r="E16" s="226">
        <v>181</v>
      </c>
      <c r="F16" s="226">
        <v>0</v>
      </c>
      <c r="G16" s="226">
        <v>0</v>
      </c>
      <c r="H16" s="224">
        <v>255</v>
      </c>
      <c r="I16" s="225">
        <v>274</v>
      </c>
      <c r="J16" s="674" t="s">
        <v>606</v>
      </c>
      <c r="L16" s="36">
        <f>SUM(H10:H31)</f>
        <v>25986</v>
      </c>
    </row>
    <row r="17" spans="1:12" ht="16.5" customHeight="1">
      <c r="A17" s="672" t="s">
        <v>541</v>
      </c>
      <c r="B17" s="727">
        <v>435</v>
      </c>
      <c r="C17" s="226">
        <v>481</v>
      </c>
      <c r="D17" s="226">
        <v>781</v>
      </c>
      <c r="E17" s="226">
        <v>736</v>
      </c>
      <c r="F17" s="226">
        <v>0</v>
      </c>
      <c r="G17" s="226">
        <v>0</v>
      </c>
      <c r="H17" s="224">
        <v>1216</v>
      </c>
      <c r="I17" s="225">
        <v>1217</v>
      </c>
      <c r="J17" s="674" t="s">
        <v>607</v>
      </c>
      <c r="L17" s="36">
        <f>SUM(H40:H83)</f>
        <v>145784</v>
      </c>
    </row>
    <row r="18" spans="1:12" ht="16.5" customHeight="1">
      <c r="A18" s="672" t="s">
        <v>542</v>
      </c>
      <c r="B18" s="727">
        <v>351</v>
      </c>
      <c r="C18" s="226">
        <v>292</v>
      </c>
      <c r="D18" s="226">
        <v>471</v>
      </c>
      <c r="E18" s="226">
        <v>484</v>
      </c>
      <c r="F18" s="226">
        <v>0</v>
      </c>
      <c r="G18" s="226">
        <v>0</v>
      </c>
      <c r="H18" s="224">
        <v>822</v>
      </c>
      <c r="I18" s="225">
        <v>776</v>
      </c>
      <c r="J18" s="674" t="s">
        <v>608</v>
      </c>
      <c r="L18" s="36">
        <f>SUM(L16:L17)</f>
        <v>171770</v>
      </c>
    </row>
    <row r="19" spans="1:12" ht="16.5" customHeight="1">
      <c r="A19" s="672" t="s">
        <v>543</v>
      </c>
      <c r="B19" s="727">
        <v>436</v>
      </c>
      <c r="C19" s="226">
        <v>502</v>
      </c>
      <c r="D19" s="226">
        <v>973</v>
      </c>
      <c r="E19" s="226">
        <v>864</v>
      </c>
      <c r="F19" s="226">
        <v>0</v>
      </c>
      <c r="G19" s="226">
        <v>0</v>
      </c>
      <c r="H19" s="224">
        <v>1409</v>
      </c>
      <c r="I19" s="225">
        <v>1366</v>
      </c>
      <c r="J19" s="674" t="s">
        <v>609</v>
      </c>
    </row>
    <row r="20" spans="1:12" ht="16.5" customHeight="1">
      <c r="A20" s="672" t="s">
        <v>544</v>
      </c>
      <c r="B20" s="727">
        <v>494</v>
      </c>
      <c r="C20" s="226">
        <v>443</v>
      </c>
      <c r="D20" s="226">
        <v>812</v>
      </c>
      <c r="E20" s="226">
        <v>822</v>
      </c>
      <c r="F20" s="226">
        <v>0</v>
      </c>
      <c r="G20" s="226">
        <v>0</v>
      </c>
      <c r="H20" s="224">
        <v>1306</v>
      </c>
      <c r="I20" s="225">
        <v>1265</v>
      </c>
      <c r="J20" s="674" t="s">
        <v>610</v>
      </c>
    </row>
    <row r="21" spans="1:12" ht="16.5" customHeight="1">
      <c r="A21" s="672" t="s">
        <v>545</v>
      </c>
      <c r="B21" s="727">
        <v>1540</v>
      </c>
      <c r="C21" s="226">
        <v>1547</v>
      </c>
      <c r="D21" s="226">
        <v>2442</v>
      </c>
      <c r="E21" s="226">
        <v>2333</v>
      </c>
      <c r="F21" s="226">
        <v>0</v>
      </c>
      <c r="G21" s="226">
        <v>0</v>
      </c>
      <c r="H21" s="224">
        <v>3982</v>
      </c>
      <c r="I21" s="225">
        <v>3880</v>
      </c>
      <c r="J21" s="674" t="s">
        <v>611</v>
      </c>
    </row>
    <row r="22" spans="1:12" s="37" customFormat="1" ht="16.5" customHeight="1">
      <c r="A22" s="672" t="s">
        <v>546</v>
      </c>
      <c r="B22" s="226">
        <v>312</v>
      </c>
      <c r="C22" s="226">
        <v>303</v>
      </c>
      <c r="D22" s="226">
        <v>531</v>
      </c>
      <c r="E22" s="226">
        <v>482</v>
      </c>
      <c r="F22" s="226">
        <v>0</v>
      </c>
      <c r="G22" s="226">
        <v>0</v>
      </c>
      <c r="H22" s="224">
        <v>843</v>
      </c>
      <c r="I22" s="224">
        <v>785</v>
      </c>
      <c r="J22" s="674" t="s">
        <v>612</v>
      </c>
    </row>
    <row r="23" spans="1:12" s="37" customFormat="1" ht="16.5" customHeight="1">
      <c r="A23" s="672" t="s">
        <v>547</v>
      </c>
      <c r="B23" s="226">
        <v>356</v>
      </c>
      <c r="C23" s="226">
        <v>413</v>
      </c>
      <c r="D23" s="226">
        <v>742</v>
      </c>
      <c r="E23" s="226">
        <v>691</v>
      </c>
      <c r="F23" s="226">
        <v>0</v>
      </c>
      <c r="G23" s="226">
        <v>0</v>
      </c>
      <c r="H23" s="224">
        <v>1098</v>
      </c>
      <c r="I23" s="224">
        <v>1104</v>
      </c>
      <c r="J23" s="674" t="s">
        <v>613</v>
      </c>
    </row>
    <row r="24" spans="1:12" s="37" customFormat="1" ht="16.5" customHeight="1">
      <c r="A24" s="672" t="s">
        <v>548</v>
      </c>
      <c r="B24" s="226">
        <v>128</v>
      </c>
      <c r="C24" s="226">
        <v>157</v>
      </c>
      <c r="D24" s="226">
        <v>251</v>
      </c>
      <c r="E24" s="226">
        <v>257</v>
      </c>
      <c r="F24" s="226">
        <v>0</v>
      </c>
      <c r="G24" s="226">
        <v>0</v>
      </c>
      <c r="H24" s="224">
        <v>379</v>
      </c>
      <c r="I24" s="224">
        <v>414</v>
      </c>
      <c r="J24" s="674" t="s">
        <v>614</v>
      </c>
    </row>
    <row r="25" spans="1:12" s="37" customFormat="1" ht="16.5" customHeight="1">
      <c r="A25" s="672" t="s">
        <v>549</v>
      </c>
      <c r="B25" s="727">
        <v>380</v>
      </c>
      <c r="C25" s="226">
        <v>399</v>
      </c>
      <c r="D25" s="226">
        <v>622</v>
      </c>
      <c r="E25" s="226">
        <v>556</v>
      </c>
      <c r="F25" s="226">
        <v>0</v>
      </c>
      <c r="G25" s="226">
        <v>0</v>
      </c>
      <c r="H25" s="224">
        <v>1002</v>
      </c>
      <c r="I25" s="224">
        <v>955</v>
      </c>
      <c r="J25" s="674" t="s">
        <v>615</v>
      </c>
    </row>
    <row r="26" spans="1:12" s="37" customFormat="1" ht="16.5" customHeight="1">
      <c r="A26" s="672" t="s">
        <v>550</v>
      </c>
      <c r="B26" s="727">
        <v>615</v>
      </c>
      <c r="C26" s="226">
        <v>673</v>
      </c>
      <c r="D26" s="226">
        <v>1219</v>
      </c>
      <c r="E26" s="226">
        <v>1137</v>
      </c>
      <c r="F26" s="226">
        <v>0</v>
      </c>
      <c r="G26" s="226">
        <v>0</v>
      </c>
      <c r="H26" s="224">
        <v>1834</v>
      </c>
      <c r="I26" s="224">
        <v>1810</v>
      </c>
      <c r="J26" s="674" t="s">
        <v>616</v>
      </c>
    </row>
    <row r="27" spans="1:12" s="37" customFormat="1" ht="17.25" customHeight="1">
      <c r="A27" s="672" t="s">
        <v>551</v>
      </c>
      <c r="B27" s="727">
        <v>247</v>
      </c>
      <c r="C27" s="226">
        <v>240</v>
      </c>
      <c r="D27" s="226">
        <v>464</v>
      </c>
      <c r="E27" s="226">
        <v>443</v>
      </c>
      <c r="F27" s="226">
        <v>0</v>
      </c>
      <c r="G27" s="226">
        <v>0</v>
      </c>
      <c r="H27" s="224">
        <v>711</v>
      </c>
      <c r="I27" s="224">
        <v>683</v>
      </c>
      <c r="J27" s="674" t="s">
        <v>617</v>
      </c>
    </row>
    <row r="28" spans="1:12" ht="16.5" customHeight="1">
      <c r="A28" s="672" t="s">
        <v>552</v>
      </c>
      <c r="B28" s="727">
        <v>214</v>
      </c>
      <c r="C28" s="226">
        <v>196</v>
      </c>
      <c r="D28" s="226">
        <v>383</v>
      </c>
      <c r="E28" s="226">
        <v>386</v>
      </c>
      <c r="F28" s="226">
        <v>0</v>
      </c>
      <c r="G28" s="226">
        <v>0</v>
      </c>
      <c r="H28" s="224">
        <v>597</v>
      </c>
      <c r="I28" s="225">
        <v>582</v>
      </c>
      <c r="J28" s="674" t="s">
        <v>618</v>
      </c>
    </row>
    <row r="29" spans="1:12" ht="16.5" customHeight="1">
      <c r="A29" s="672" t="s">
        <v>553</v>
      </c>
      <c r="B29" s="727">
        <v>438</v>
      </c>
      <c r="C29" s="226">
        <v>533</v>
      </c>
      <c r="D29" s="226">
        <v>1174</v>
      </c>
      <c r="E29" s="226">
        <v>1011</v>
      </c>
      <c r="F29" s="226">
        <v>0</v>
      </c>
      <c r="G29" s="226">
        <v>0</v>
      </c>
      <c r="H29" s="224">
        <v>1612</v>
      </c>
      <c r="I29" s="225">
        <v>1544</v>
      </c>
      <c r="J29" s="674" t="s">
        <v>619</v>
      </c>
    </row>
    <row r="30" spans="1:12" ht="16.5" customHeight="1">
      <c r="A30" s="672" t="s">
        <v>554</v>
      </c>
      <c r="B30" s="727">
        <v>55</v>
      </c>
      <c r="C30" s="226">
        <v>44</v>
      </c>
      <c r="D30" s="226">
        <v>77</v>
      </c>
      <c r="E30" s="226">
        <v>88</v>
      </c>
      <c r="F30" s="226">
        <v>0</v>
      </c>
      <c r="G30" s="226">
        <v>0</v>
      </c>
      <c r="H30" s="224">
        <v>132</v>
      </c>
      <c r="I30" s="225">
        <v>132</v>
      </c>
      <c r="J30" s="674" t="s">
        <v>620</v>
      </c>
    </row>
    <row r="31" spans="1:12" ht="16.5" customHeight="1">
      <c r="A31" s="673" t="s">
        <v>555</v>
      </c>
      <c r="B31" s="227">
        <v>539</v>
      </c>
      <c r="C31" s="228">
        <v>564</v>
      </c>
      <c r="D31" s="228">
        <v>936</v>
      </c>
      <c r="E31" s="228">
        <v>941</v>
      </c>
      <c r="F31" s="228">
        <v>0</v>
      </c>
      <c r="G31" s="228">
        <v>0</v>
      </c>
      <c r="H31" s="229">
        <v>1475</v>
      </c>
      <c r="I31" s="230">
        <v>1505</v>
      </c>
      <c r="J31" s="675" t="s">
        <v>621</v>
      </c>
    </row>
    <row r="32" spans="1:12" s="34" customFormat="1" ht="18" customHeight="1">
      <c r="A32" s="949" t="s">
        <v>524</v>
      </c>
      <c r="B32" s="950"/>
      <c r="C32" s="950"/>
      <c r="D32" s="950"/>
      <c r="E32" s="950"/>
      <c r="F32" s="950"/>
      <c r="G32" s="950"/>
      <c r="H32" s="950"/>
      <c r="I32" s="950"/>
      <c r="J32" s="950"/>
    </row>
    <row r="33" spans="1:10" s="34" customFormat="1" ht="18" customHeight="1">
      <c r="A33" s="951" t="s">
        <v>461</v>
      </c>
      <c r="B33" s="951"/>
      <c r="C33" s="951"/>
      <c r="D33" s="951"/>
      <c r="E33" s="951"/>
      <c r="F33" s="951"/>
      <c r="G33" s="951"/>
      <c r="H33" s="951"/>
      <c r="I33" s="951"/>
      <c r="J33" s="951"/>
    </row>
    <row r="34" spans="1:10" s="34" customFormat="1" ht="6" customHeight="1">
      <c r="A34" s="952"/>
      <c r="B34" s="952"/>
      <c r="C34" s="953"/>
      <c r="D34" s="953"/>
      <c r="E34" s="953"/>
      <c r="F34" s="953"/>
      <c r="G34" s="953"/>
      <c r="H34" s="953"/>
      <c r="I34" s="953"/>
      <c r="J34" s="953"/>
    </row>
    <row r="35" spans="1:10" s="35" customFormat="1" ht="18" customHeight="1">
      <c r="A35" s="954" t="s">
        <v>213</v>
      </c>
      <c r="B35" s="106" t="s">
        <v>160</v>
      </c>
      <c r="C35" s="720"/>
      <c r="D35" s="44"/>
      <c r="E35" s="45"/>
      <c r="F35" s="721"/>
      <c r="G35" s="722" t="s">
        <v>161</v>
      </c>
      <c r="H35" s="957" t="s">
        <v>37</v>
      </c>
      <c r="I35" s="958"/>
      <c r="J35" s="959" t="s">
        <v>212</v>
      </c>
    </row>
    <row r="36" spans="1:10" s="35" customFormat="1" ht="15.95" customHeight="1">
      <c r="A36" s="955"/>
      <c r="B36" s="962" t="s">
        <v>143</v>
      </c>
      <c r="C36" s="963"/>
      <c r="D36" s="962" t="s">
        <v>144</v>
      </c>
      <c r="E36" s="963"/>
      <c r="F36" s="962" t="s">
        <v>10</v>
      </c>
      <c r="G36" s="963"/>
      <c r="H36" s="964" t="s">
        <v>36</v>
      </c>
      <c r="I36" s="965"/>
      <c r="J36" s="960"/>
    </row>
    <row r="37" spans="1:10" s="35" customFormat="1" ht="15.95" customHeight="1">
      <c r="A37" s="955"/>
      <c r="B37" s="966" t="s">
        <v>184</v>
      </c>
      <c r="C37" s="967"/>
      <c r="D37" s="966" t="s">
        <v>185</v>
      </c>
      <c r="E37" s="967"/>
      <c r="F37" s="966" t="s">
        <v>18</v>
      </c>
      <c r="G37" s="967"/>
      <c r="H37" s="46"/>
      <c r="I37" s="74"/>
      <c r="J37" s="960"/>
    </row>
    <row r="38" spans="1:10" s="35" customFormat="1" ht="15.95" customHeight="1">
      <c r="A38" s="955"/>
      <c r="B38" s="723" t="s">
        <v>22</v>
      </c>
      <c r="C38" s="723" t="s">
        <v>24</v>
      </c>
      <c r="D38" s="723" t="s">
        <v>22</v>
      </c>
      <c r="E38" s="723" t="s">
        <v>24</v>
      </c>
      <c r="F38" s="723" t="s">
        <v>22</v>
      </c>
      <c r="G38" s="723" t="s">
        <v>24</v>
      </c>
      <c r="H38" s="723" t="s">
        <v>22</v>
      </c>
      <c r="I38" s="723" t="s">
        <v>24</v>
      </c>
      <c r="J38" s="960"/>
    </row>
    <row r="39" spans="1:10" s="35" customFormat="1" ht="15.95" customHeight="1">
      <c r="A39" s="956"/>
      <c r="B39" s="107" t="s">
        <v>23</v>
      </c>
      <c r="C39" s="108" t="s">
        <v>25</v>
      </c>
      <c r="D39" s="107" t="s">
        <v>23</v>
      </c>
      <c r="E39" s="108" t="s">
        <v>25</v>
      </c>
      <c r="F39" s="107" t="s">
        <v>23</v>
      </c>
      <c r="G39" s="108" t="s">
        <v>25</v>
      </c>
      <c r="H39" s="107" t="s">
        <v>23</v>
      </c>
      <c r="I39" s="108" t="s">
        <v>25</v>
      </c>
      <c r="J39" s="961"/>
    </row>
    <row r="40" spans="1:10" ht="16.5" customHeight="1">
      <c r="A40" s="672" t="s">
        <v>556</v>
      </c>
      <c r="B40" s="226">
        <v>23506</v>
      </c>
      <c r="C40" s="226">
        <v>24820</v>
      </c>
      <c r="D40" s="226">
        <v>45987</v>
      </c>
      <c r="E40" s="226">
        <v>44003</v>
      </c>
      <c r="F40" s="226">
        <v>204</v>
      </c>
      <c r="G40" s="226">
        <v>57</v>
      </c>
      <c r="H40" s="224">
        <v>69697</v>
      </c>
      <c r="I40" s="224">
        <v>68880</v>
      </c>
      <c r="J40" s="674" t="s">
        <v>622</v>
      </c>
    </row>
    <row r="41" spans="1:10" ht="16.5" customHeight="1">
      <c r="A41" s="672" t="s">
        <v>557</v>
      </c>
      <c r="B41" s="226">
        <v>850</v>
      </c>
      <c r="C41" s="226">
        <v>1095</v>
      </c>
      <c r="D41" s="226">
        <v>1957</v>
      </c>
      <c r="E41" s="226">
        <v>1836</v>
      </c>
      <c r="F41" s="226">
        <v>0</v>
      </c>
      <c r="G41" s="226">
        <v>0</v>
      </c>
      <c r="H41" s="224">
        <v>2807</v>
      </c>
      <c r="I41" s="224">
        <v>2931</v>
      </c>
      <c r="J41" s="674" t="s">
        <v>623</v>
      </c>
    </row>
    <row r="42" spans="1:10" ht="16.5" customHeight="1">
      <c r="A42" s="672" t="s">
        <v>558</v>
      </c>
      <c r="B42" s="226">
        <v>633</v>
      </c>
      <c r="C42" s="226">
        <v>703</v>
      </c>
      <c r="D42" s="226">
        <v>1456</v>
      </c>
      <c r="E42" s="226">
        <v>1331</v>
      </c>
      <c r="F42" s="226">
        <v>0</v>
      </c>
      <c r="G42" s="226">
        <v>0</v>
      </c>
      <c r="H42" s="224">
        <v>2089</v>
      </c>
      <c r="I42" s="224">
        <v>2034</v>
      </c>
      <c r="J42" s="674" t="s">
        <v>624</v>
      </c>
    </row>
    <row r="43" spans="1:10" ht="16.5" customHeight="1">
      <c r="A43" s="672" t="s">
        <v>559</v>
      </c>
      <c r="B43" s="226">
        <v>412</v>
      </c>
      <c r="C43" s="226">
        <v>482</v>
      </c>
      <c r="D43" s="226">
        <v>810</v>
      </c>
      <c r="E43" s="226">
        <v>764</v>
      </c>
      <c r="F43" s="226">
        <v>0</v>
      </c>
      <c r="G43" s="226">
        <v>0</v>
      </c>
      <c r="H43" s="224">
        <v>1222</v>
      </c>
      <c r="I43" s="224">
        <v>1246</v>
      </c>
      <c r="J43" s="674" t="s">
        <v>625</v>
      </c>
    </row>
    <row r="44" spans="1:10" ht="16.5" customHeight="1">
      <c r="A44" s="672" t="s">
        <v>560</v>
      </c>
      <c r="B44" s="226">
        <v>494</v>
      </c>
      <c r="C44" s="226">
        <v>550</v>
      </c>
      <c r="D44" s="226">
        <v>971</v>
      </c>
      <c r="E44" s="226">
        <v>891</v>
      </c>
      <c r="F44" s="226">
        <v>0</v>
      </c>
      <c r="G44" s="226">
        <v>0</v>
      </c>
      <c r="H44" s="224">
        <v>1465</v>
      </c>
      <c r="I44" s="224">
        <v>1441</v>
      </c>
      <c r="J44" s="674" t="s">
        <v>626</v>
      </c>
    </row>
    <row r="45" spans="1:10" ht="16.5" customHeight="1">
      <c r="A45" s="672" t="s">
        <v>561</v>
      </c>
      <c r="B45" s="226">
        <v>990</v>
      </c>
      <c r="C45" s="226">
        <v>1048</v>
      </c>
      <c r="D45" s="226">
        <v>1704</v>
      </c>
      <c r="E45" s="226">
        <v>1710</v>
      </c>
      <c r="F45" s="226">
        <v>0</v>
      </c>
      <c r="G45" s="226">
        <v>0</v>
      </c>
      <c r="H45" s="224">
        <v>2694</v>
      </c>
      <c r="I45" s="224">
        <v>2758</v>
      </c>
      <c r="J45" s="674" t="s">
        <v>627</v>
      </c>
    </row>
    <row r="46" spans="1:10" ht="18" customHeight="1">
      <c r="A46" s="672" t="s">
        <v>562</v>
      </c>
      <c r="B46" s="226">
        <v>1824</v>
      </c>
      <c r="C46" s="226">
        <v>2276</v>
      </c>
      <c r="D46" s="226">
        <v>4440</v>
      </c>
      <c r="E46" s="226">
        <v>4195</v>
      </c>
      <c r="F46" s="226">
        <v>0</v>
      </c>
      <c r="G46" s="226">
        <v>0</v>
      </c>
      <c r="H46" s="224">
        <v>6264</v>
      </c>
      <c r="I46" s="224">
        <v>6471</v>
      </c>
      <c r="J46" s="674" t="s">
        <v>628</v>
      </c>
    </row>
    <row r="47" spans="1:10" ht="16.5" customHeight="1">
      <c r="A47" s="672" t="s">
        <v>563</v>
      </c>
      <c r="B47" s="226">
        <v>168</v>
      </c>
      <c r="C47" s="226">
        <v>157</v>
      </c>
      <c r="D47" s="226">
        <v>288</v>
      </c>
      <c r="E47" s="226">
        <v>265</v>
      </c>
      <c r="F47" s="226">
        <v>0</v>
      </c>
      <c r="G47" s="226">
        <v>0</v>
      </c>
      <c r="H47" s="224">
        <v>456</v>
      </c>
      <c r="I47" s="224">
        <v>422</v>
      </c>
      <c r="J47" s="674" t="s">
        <v>629</v>
      </c>
    </row>
    <row r="48" spans="1:10" ht="16.5" customHeight="1">
      <c r="A48" s="672" t="s">
        <v>564</v>
      </c>
      <c r="B48" s="226">
        <v>896</v>
      </c>
      <c r="C48" s="226">
        <v>924</v>
      </c>
      <c r="D48" s="226">
        <v>1434</v>
      </c>
      <c r="E48" s="226">
        <v>1301</v>
      </c>
      <c r="F48" s="226">
        <v>0</v>
      </c>
      <c r="G48" s="226">
        <v>0</v>
      </c>
      <c r="H48" s="224">
        <v>2330</v>
      </c>
      <c r="I48" s="224">
        <v>2225</v>
      </c>
      <c r="J48" s="674" t="s">
        <v>630</v>
      </c>
    </row>
    <row r="49" spans="1:10" ht="16.5" customHeight="1">
      <c r="A49" s="672" t="s">
        <v>565</v>
      </c>
      <c r="B49" s="226">
        <v>598</v>
      </c>
      <c r="C49" s="226">
        <v>666</v>
      </c>
      <c r="D49" s="226">
        <v>1349</v>
      </c>
      <c r="E49" s="226">
        <v>1274</v>
      </c>
      <c r="F49" s="226">
        <v>0</v>
      </c>
      <c r="G49" s="226">
        <v>0</v>
      </c>
      <c r="H49" s="224">
        <v>1947</v>
      </c>
      <c r="I49" s="224">
        <v>1940</v>
      </c>
      <c r="J49" s="674" t="s">
        <v>631</v>
      </c>
    </row>
    <row r="50" spans="1:10" ht="16.5" customHeight="1">
      <c r="A50" s="672" t="s">
        <v>566</v>
      </c>
      <c r="B50" s="226">
        <v>962</v>
      </c>
      <c r="C50" s="226">
        <v>1031</v>
      </c>
      <c r="D50" s="226">
        <v>1667</v>
      </c>
      <c r="E50" s="226">
        <v>1521</v>
      </c>
      <c r="F50" s="226">
        <v>0</v>
      </c>
      <c r="G50" s="226">
        <v>0</v>
      </c>
      <c r="H50" s="224">
        <v>2629</v>
      </c>
      <c r="I50" s="224">
        <v>2552</v>
      </c>
      <c r="J50" s="674" t="s">
        <v>632</v>
      </c>
    </row>
    <row r="51" spans="1:10" ht="17.25" customHeight="1">
      <c r="A51" s="672" t="s">
        <v>567</v>
      </c>
      <c r="B51" s="226">
        <v>409</v>
      </c>
      <c r="C51" s="226">
        <v>451</v>
      </c>
      <c r="D51" s="226">
        <v>910</v>
      </c>
      <c r="E51" s="226">
        <v>853</v>
      </c>
      <c r="F51" s="226">
        <v>0</v>
      </c>
      <c r="G51" s="226">
        <v>0</v>
      </c>
      <c r="H51" s="224">
        <v>1319</v>
      </c>
      <c r="I51" s="224">
        <v>1304</v>
      </c>
      <c r="J51" s="674" t="s">
        <v>633</v>
      </c>
    </row>
    <row r="52" spans="1:10" ht="16.5" customHeight="1">
      <c r="A52" s="672" t="s">
        <v>568</v>
      </c>
      <c r="B52" s="226">
        <v>106</v>
      </c>
      <c r="C52" s="226">
        <v>115</v>
      </c>
      <c r="D52" s="226">
        <v>216</v>
      </c>
      <c r="E52" s="226">
        <v>205</v>
      </c>
      <c r="F52" s="226">
        <v>0</v>
      </c>
      <c r="G52" s="226">
        <v>0</v>
      </c>
      <c r="H52" s="224">
        <v>322</v>
      </c>
      <c r="I52" s="224">
        <v>320</v>
      </c>
      <c r="J52" s="674" t="s">
        <v>634</v>
      </c>
    </row>
    <row r="53" spans="1:10" ht="16.5" customHeight="1">
      <c r="A53" s="672" t="s">
        <v>569</v>
      </c>
      <c r="B53" s="226">
        <v>363</v>
      </c>
      <c r="C53" s="226">
        <v>384</v>
      </c>
      <c r="D53" s="226">
        <v>557</v>
      </c>
      <c r="E53" s="226">
        <v>519</v>
      </c>
      <c r="F53" s="226">
        <v>0</v>
      </c>
      <c r="G53" s="226">
        <v>0</v>
      </c>
      <c r="H53" s="224">
        <v>920</v>
      </c>
      <c r="I53" s="224">
        <v>903</v>
      </c>
      <c r="J53" s="674" t="s">
        <v>635</v>
      </c>
    </row>
    <row r="54" spans="1:10" ht="16.5" customHeight="1">
      <c r="A54" s="672" t="s">
        <v>570</v>
      </c>
      <c r="B54" s="226">
        <v>432</v>
      </c>
      <c r="C54" s="226">
        <v>531</v>
      </c>
      <c r="D54" s="226">
        <v>788</v>
      </c>
      <c r="E54" s="226">
        <v>734</v>
      </c>
      <c r="F54" s="226">
        <v>0</v>
      </c>
      <c r="G54" s="226">
        <v>0</v>
      </c>
      <c r="H54" s="224">
        <v>1220</v>
      </c>
      <c r="I54" s="224">
        <v>1265</v>
      </c>
      <c r="J54" s="674" t="s">
        <v>636</v>
      </c>
    </row>
    <row r="55" spans="1:10" ht="16.5" customHeight="1">
      <c r="A55" s="672" t="s">
        <v>571</v>
      </c>
      <c r="B55" s="226">
        <v>1797</v>
      </c>
      <c r="C55" s="226">
        <v>2172</v>
      </c>
      <c r="D55" s="226">
        <v>4069</v>
      </c>
      <c r="E55" s="226">
        <v>3502</v>
      </c>
      <c r="F55" s="226">
        <v>0</v>
      </c>
      <c r="G55" s="226">
        <v>0</v>
      </c>
      <c r="H55" s="224">
        <v>5866</v>
      </c>
      <c r="I55" s="224">
        <v>5674</v>
      </c>
      <c r="J55" s="674" t="s">
        <v>637</v>
      </c>
    </row>
    <row r="56" spans="1:10" ht="16.5" customHeight="1">
      <c r="A56" s="672" t="s">
        <v>572</v>
      </c>
      <c r="B56" s="226">
        <v>438</v>
      </c>
      <c r="C56" s="226">
        <v>520</v>
      </c>
      <c r="D56" s="226">
        <v>854</v>
      </c>
      <c r="E56" s="226">
        <v>712</v>
      </c>
      <c r="F56" s="226">
        <v>0</v>
      </c>
      <c r="G56" s="226">
        <v>0</v>
      </c>
      <c r="H56" s="224">
        <v>1292</v>
      </c>
      <c r="I56" s="224">
        <v>1232</v>
      </c>
      <c r="J56" s="674" t="s">
        <v>638</v>
      </c>
    </row>
    <row r="57" spans="1:10" ht="18.75" customHeight="1">
      <c r="A57" s="672" t="s">
        <v>573</v>
      </c>
      <c r="B57" s="226">
        <v>1125</v>
      </c>
      <c r="C57" s="226">
        <v>1203</v>
      </c>
      <c r="D57" s="226">
        <v>2014</v>
      </c>
      <c r="E57" s="226">
        <v>1775</v>
      </c>
      <c r="F57" s="226">
        <v>0</v>
      </c>
      <c r="G57" s="226">
        <v>0</v>
      </c>
      <c r="H57" s="224">
        <v>3139</v>
      </c>
      <c r="I57" s="224">
        <v>2978</v>
      </c>
      <c r="J57" s="674" t="s">
        <v>639</v>
      </c>
    </row>
    <row r="58" spans="1:10" ht="16.5" customHeight="1">
      <c r="A58" s="672" t="s">
        <v>574</v>
      </c>
      <c r="B58" s="226">
        <v>573</v>
      </c>
      <c r="C58" s="226">
        <v>609</v>
      </c>
      <c r="D58" s="226">
        <v>1043</v>
      </c>
      <c r="E58" s="226">
        <v>864</v>
      </c>
      <c r="F58" s="226">
        <v>0</v>
      </c>
      <c r="G58" s="226">
        <v>0</v>
      </c>
      <c r="H58" s="224">
        <v>1616</v>
      </c>
      <c r="I58" s="224">
        <v>1473</v>
      </c>
      <c r="J58" s="674" t="s">
        <v>640</v>
      </c>
    </row>
    <row r="59" spans="1:10" ht="16.5" customHeight="1">
      <c r="A59" s="672" t="s">
        <v>575</v>
      </c>
      <c r="B59" s="226">
        <v>1</v>
      </c>
      <c r="C59" s="226">
        <v>2</v>
      </c>
      <c r="D59" s="226">
        <v>7</v>
      </c>
      <c r="E59" s="226">
        <v>4</v>
      </c>
      <c r="F59" s="226">
        <v>0</v>
      </c>
      <c r="G59" s="226">
        <v>0</v>
      </c>
      <c r="H59" s="224">
        <v>8</v>
      </c>
      <c r="I59" s="224">
        <v>6</v>
      </c>
      <c r="J59" s="674" t="s">
        <v>641</v>
      </c>
    </row>
    <row r="60" spans="1:10" ht="16.5" customHeight="1">
      <c r="A60" s="672" t="s">
        <v>576</v>
      </c>
      <c r="B60" s="226">
        <v>243</v>
      </c>
      <c r="C60" s="226">
        <v>272</v>
      </c>
      <c r="D60" s="226">
        <v>443</v>
      </c>
      <c r="E60" s="226">
        <v>386</v>
      </c>
      <c r="F60" s="226">
        <v>0</v>
      </c>
      <c r="G60" s="226">
        <v>0</v>
      </c>
      <c r="H60" s="224">
        <v>686</v>
      </c>
      <c r="I60" s="224">
        <v>658</v>
      </c>
      <c r="J60" s="674" t="s">
        <v>642</v>
      </c>
    </row>
    <row r="61" spans="1:10" ht="16.5" customHeight="1">
      <c r="A61" s="672" t="s">
        <v>577</v>
      </c>
      <c r="B61" s="226">
        <v>1074</v>
      </c>
      <c r="C61" s="226">
        <v>1140</v>
      </c>
      <c r="D61" s="226">
        <v>1866</v>
      </c>
      <c r="E61" s="226">
        <v>1725</v>
      </c>
      <c r="F61" s="226">
        <v>0</v>
      </c>
      <c r="G61" s="226">
        <v>0</v>
      </c>
      <c r="H61" s="224">
        <v>2940</v>
      </c>
      <c r="I61" s="224">
        <v>2865</v>
      </c>
      <c r="J61" s="674" t="s">
        <v>643</v>
      </c>
    </row>
    <row r="62" spans="1:10" ht="16.5" customHeight="1">
      <c r="A62" s="673" t="s">
        <v>578</v>
      </c>
      <c r="B62" s="228">
        <v>454</v>
      </c>
      <c r="C62" s="228">
        <v>461</v>
      </c>
      <c r="D62" s="228">
        <v>864</v>
      </c>
      <c r="E62" s="228">
        <v>708</v>
      </c>
      <c r="F62" s="228">
        <v>0</v>
      </c>
      <c r="G62" s="228">
        <v>0</v>
      </c>
      <c r="H62" s="229">
        <v>1318</v>
      </c>
      <c r="I62" s="229">
        <v>1169</v>
      </c>
      <c r="J62" s="675" t="s">
        <v>644</v>
      </c>
    </row>
    <row r="63" spans="1:10" ht="16.5" customHeight="1">
      <c r="A63" s="703" t="s">
        <v>579</v>
      </c>
      <c r="B63" s="728">
        <v>18</v>
      </c>
      <c r="C63" s="728">
        <v>17</v>
      </c>
      <c r="D63" s="728">
        <v>23</v>
      </c>
      <c r="E63" s="728">
        <v>22</v>
      </c>
      <c r="F63" s="728">
        <v>0</v>
      </c>
      <c r="G63" s="728">
        <v>0</v>
      </c>
      <c r="H63" s="725">
        <v>41</v>
      </c>
      <c r="I63" s="725">
        <v>39</v>
      </c>
      <c r="J63" s="709" t="s">
        <v>645</v>
      </c>
    </row>
    <row r="64" spans="1:10" ht="16.5" customHeight="1">
      <c r="A64" s="672" t="s">
        <v>580</v>
      </c>
      <c r="B64" s="226">
        <v>1894</v>
      </c>
      <c r="C64" s="226">
        <v>1969</v>
      </c>
      <c r="D64" s="226">
        <v>3343</v>
      </c>
      <c r="E64" s="226">
        <v>2795</v>
      </c>
      <c r="F64" s="226">
        <v>0</v>
      </c>
      <c r="G64" s="226">
        <v>0</v>
      </c>
      <c r="H64" s="224">
        <v>5237</v>
      </c>
      <c r="I64" s="224">
        <v>4764</v>
      </c>
      <c r="J64" s="674" t="s">
        <v>646</v>
      </c>
    </row>
    <row r="65" spans="1:10" ht="16.5" customHeight="1">
      <c r="A65" s="672" t="s">
        <v>581</v>
      </c>
      <c r="B65" s="226">
        <v>452</v>
      </c>
      <c r="C65" s="226">
        <v>454</v>
      </c>
      <c r="D65" s="226">
        <v>780</v>
      </c>
      <c r="E65" s="226">
        <v>670</v>
      </c>
      <c r="F65" s="226">
        <v>0</v>
      </c>
      <c r="G65" s="226">
        <v>0</v>
      </c>
      <c r="H65" s="224">
        <v>1232</v>
      </c>
      <c r="I65" s="224">
        <v>1124</v>
      </c>
      <c r="J65" s="674" t="s">
        <v>647</v>
      </c>
    </row>
    <row r="66" spans="1:10" ht="18" customHeight="1">
      <c r="A66" s="672" t="s">
        <v>582</v>
      </c>
      <c r="B66" s="226">
        <v>1197</v>
      </c>
      <c r="C66" s="226">
        <v>1316</v>
      </c>
      <c r="D66" s="226">
        <v>2068</v>
      </c>
      <c r="E66" s="226">
        <v>1876</v>
      </c>
      <c r="F66" s="226">
        <v>0</v>
      </c>
      <c r="G66" s="226">
        <v>0</v>
      </c>
      <c r="H66" s="224">
        <v>3265</v>
      </c>
      <c r="I66" s="224">
        <v>3192</v>
      </c>
      <c r="J66" s="674" t="s">
        <v>648</v>
      </c>
    </row>
    <row r="67" spans="1:10" ht="16.5" customHeight="1">
      <c r="A67" s="672" t="s">
        <v>583</v>
      </c>
      <c r="B67" s="226">
        <v>259</v>
      </c>
      <c r="C67" s="226">
        <v>280</v>
      </c>
      <c r="D67" s="226">
        <v>652</v>
      </c>
      <c r="E67" s="226">
        <v>566</v>
      </c>
      <c r="F67" s="226">
        <v>0</v>
      </c>
      <c r="G67" s="226">
        <v>0</v>
      </c>
      <c r="H67" s="224">
        <v>911</v>
      </c>
      <c r="I67" s="224">
        <v>846</v>
      </c>
      <c r="J67" s="674" t="s">
        <v>649</v>
      </c>
    </row>
    <row r="68" spans="1:10" ht="16.5" customHeight="1">
      <c r="A68" s="672" t="s">
        <v>584</v>
      </c>
      <c r="B68" s="226">
        <v>1418</v>
      </c>
      <c r="C68" s="226">
        <v>1607</v>
      </c>
      <c r="D68" s="226">
        <v>3094</v>
      </c>
      <c r="E68" s="226">
        <v>2483</v>
      </c>
      <c r="F68" s="226">
        <v>0</v>
      </c>
      <c r="G68" s="226">
        <v>0</v>
      </c>
      <c r="H68" s="224">
        <v>4512</v>
      </c>
      <c r="I68" s="224">
        <v>4090</v>
      </c>
      <c r="J68" s="674" t="s">
        <v>650</v>
      </c>
    </row>
    <row r="69" spans="1:10" ht="16.5" customHeight="1">
      <c r="A69" s="672" t="s">
        <v>585</v>
      </c>
      <c r="B69" s="226">
        <v>9</v>
      </c>
      <c r="C69" s="226">
        <v>16</v>
      </c>
      <c r="D69" s="226">
        <v>16</v>
      </c>
      <c r="E69" s="226">
        <v>16</v>
      </c>
      <c r="F69" s="226">
        <v>0</v>
      </c>
      <c r="G69" s="226">
        <v>0</v>
      </c>
      <c r="H69" s="224">
        <v>25</v>
      </c>
      <c r="I69" s="224">
        <v>32</v>
      </c>
      <c r="J69" s="674" t="s">
        <v>651</v>
      </c>
    </row>
    <row r="70" spans="1:10" ht="16.5" customHeight="1">
      <c r="A70" s="672" t="s">
        <v>586</v>
      </c>
      <c r="B70" s="226">
        <v>21</v>
      </c>
      <c r="C70" s="226">
        <v>16</v>
      </c>
      <c r="D70" s="226">
        <v>32</v>
      </c>
      <c r="E70" s="226">
        <v>26</v>
      </c>
      <c r="F70" s="226">
        <v>0</v>
      </c>
      <c r="G70" s="226">
        <v>0</v>
      </c>
      <c r="H70" s="224">
        <v>53</v>
      </c>
      <c r="I70" s="224">
        <v>42</v>
      </c>
      <c r="J70" s="674" t="s">
        <v>652</v>
      </c>
    </row>
    <row r="71" spans="1:10" ht="16.5" customHeight="1">
      <c r="A71" s="672" t="s">
        <v>587</v>
      </c>
      <c r="B71" s="226">
        <v>496</v>
      </c>
      <c r="C71" s="226">
        <v>568</v>
      </c>
      <c r="D71" s="226">
        <v>995</v>
      </c>
      <c r="E71" s="226">
        <v>893</v>
      </c>
      <c r="F71" s="226">
        <v>0</v>
      </c>
      <c r="G71" s="226">
        <v>0</v>
      </c>
      <c r="H71" s="224">
        <v>1491</v>
      </c>
      <c r="I71" s="224">
        <v>1461</v>
      </c>
      <c r="J71" s="674" t="s">
        <v>653</v>
      </c>
    </row>
    <row r="72" spans="1:10" ht="16.5" customHeight="1">
      <c r="A72" s="672" t="s">
        <v>588</v>
      </c>
      <c r="B72" s="226">
        <v>1119</v>
      </c>
      <c r="C72" s="226">
        <v>1307</v>
      </c>
      <c r="D72" s="226">
        <v>2536</v>
      </c>
      <c r="E72" s="226">
        <v>2101</v>
      </c>
      <c r="F72" s="226">
        <v>0</v>
      </c>
      <c r="G72" s="226">
        <v>0</v>
      </c>
      <c r="H72" s="224">
        <v>3655</v>
      </c>
      <c r="I72" s="224">
        <v>3408</v>
      </c>
      <c r="J72" s="674" t="s">
        <v>654</v>
      </c>
    </row>
    <row r="73" spans="1:10" ht="16.5" customHeight="1">
      <c r="A73" s="672" t="s">
        <v>589</v>
      </c>
      <c r="B73" s="226">
        <v>261</v>
      </c>
      <c r="C73" s="226">
        <v>250</v>
      </c>
      <c r="D73" s="226">
        <v>456</v>
      </c>
      <c r="E73" s="226">
        <v>389</v>
      </c>
      <c r="F73" s="226">
        <v>0</v>
      </c>
      <c r="G73" s="226">
        <v>0</v>
      </c>
      <c r="H73" s="224">
        <v>717</v>
      </c>
      <c r="I73" s="224">
        <v>639</v>
      </c>
      <c r="J73" s="674" t="s">
        <v>655</v>
      </c>
    </row>
    <row r="74" spans="1:10" ht="16.5" customHeight="1">
      <c r="A74" s="672" t="s">
        <v>590</v>
      </c>
      <c r="B74" s="226">
        <v>784</v>
      </c>
      <c r="C74" s="226">
        <v>869</v>
      </c>
      <c r="D74" s="226">
        <v>1574</v>
      </c>
      <c r="E74" s="226">
        <v>1376</v>
      </c>
      <c r="F74" s="226">
        <v>0</v>
      </c>
      <c r="G74" s="226">
        <v>0</v>
      </c>
      <c r="H74" s="224">
        <v>2358</v>
      </c>
      <c r="I74" s="224">
        <v>2245</v>
      </c>
      <c r="J74" s="674" t="s">
        <v>656</v>
      </c>
    </row>
    <row r="75" spans="1:10" ht="16.5" customHeight="1">
      <c r="A75" s="672" t="s">
        <v>591</v>
      </c>
      <c r="B75" s="226">
        <v>529</v>
      </c>
      <c r="C75" s="226">
        <v>638</v>
      </c>
      <c r="D75" s="226">
        <v>1019</v>
      </c>
      <c r="E75" s="226">
        <v>930</v>
      </c>
      <c r="F75" s="226">
        <v>0</v>
      </c>
      <c r="G75" s="226">
        <v>0</v>
      </c>
      <c r="H75" s="224">
        <v>1548</v>
      </c>
      <c r="I75" s="224">
        <v>1568</v>
      </c>
      <c r="J75" s="674" t="s">
        <v>657</v>
      </c>
    </row>
    <row r="76" spans="1:10" ht="16.5" customHeight="1">
      <c r="A76" s="672" t="s">
        <v>592</v>
      </c>
      <c r="B76" s="226">
        <v>479</v>
      </c>
      <c r="C76" s="226">
        <v>492</v>
      </c>
      <c r="D76" s="226">
        <v>778</v>
      </c>
      <c r="E76" s="226">
        <v>691</v>
      </c>
      <c r="F76" s="226">
        <v>0</v>
      </c>
      <c r="G76" s="226">
        <v>0</v>
      </c>
      <c r="H76" s="224">
        <v>1257</v>
      </c>
      <c r="I76" s="224">
        <v>1183</v>
      </c>
      <c r="J76" s="674" t="s">
        <v>658</v>
      </c>
    </row>
    <row r="77" spans="1:10" ht="16.5" customHeight="1">
      <c r="A77" s="672" t="s">
        <v>593</v>
      </c>
      <c r="B77" s="226">
        <v>474</v>
      </c>
      <c r="C77" s="226">
        <v>510</v>
      </c>
      <c r="D77" s="226">
        <v>814</v>
      </c>
      <c r="E77" s="226">
        <v>691</v>
      </c>
      <c r="F77" s="226">
        <v>0</v>
      </c>
      <c r="G77" s="226">
        <v>0</v>
      </c>
      <c r="H77" s="224">
        <v>1288</v>
      </c>
      <c r="I77" s="224">
        <v>1201</v>
      </c>
      <c r="J77" s="674" t="s">
        <v>659</v>
      </c>
    </row>
    <row r="78" spans="1:10" ht="16.5" customHeight="1">
      <c r="A78" s="672" t="s">
        <v>594</v>
      </c>
      <c r="B78" s="226">
        <v>437</v>
      </c>
      <c r="C78" s="226">
        <v>466</v>
      </c>
      <c r="D78" s="226">
        <v>739</v>
      </c>
      <c r="E78" s="226">
        <v>660</v>
      </c>
      <c r="F78" s="226">
        <v>0</v>
      </c>
      <c r="G78" s="226">
        <v>0</v>
      </c>
      <c r="H78" s="224">
        <v>1176</v>
      </c>
      <c r="I78" s="224">
        <v>1126</v>
      </c>
      <c r="J78" s="674" t="s">
        <v>660</v>
      </c>
    </row>
    <row r="79" spans="1:10" ht="16.5" customHeight="1">
      <c r="A79" s="672" t="s">
        <v>595</v>
      </c>
      <c r="B79" s="226">
        <v>467</v>
      </c>
      <c r="C79" s="226">
        <v>464</v>
      </c>
      <c r="D79" s="226">
        <v>689</v>
      </c>
      <c r="E79" s="226">
        <v>646</v>
      </c>
      <c r="F79" s="226">
        <v>0</v>
      </c>
      <c r="G79" s="226">
        <v>0</v>
      </c>
      <c r="H79" s="224">
        <v>1156</v>
      </c>
      <c r="I79" s="224">
        <v>1110</v>
      </c>
      <c r="J79" s="674" t="s">
        <v>661</v>
      </c>
    </row>
    <row r="80" spans="1:10" ht="16.5" customHeight="1">
      <c r="A80" s="672" t="s">
        <v>596</v>
      </c>
      <c r="B80" s="226">
        <v>125</v>
      </c>
      <c r="C80" s="226">
        <v>133</v>
      </c>
      <c r="D80" s="226">
        <v>198</v>
      </c>
      <c r="E80" s="226">
        <v>178</v>
      </c>
      <c r="F80" s="226">
        <v>0</v>
      </c>
      <c r="G80" s="226">
        <v>0</v>
      </c>
      <c r="H80" s="224">
        <v>323</v>
      </c>
      <c r="I80" s="224">
        <v>311</v>
      </c>
      <c r="J80" s="674" t="s">
        <v>662</v>
      </c>
    </row>
    <row r="81" spans="1:10" ht="16.5" customHeight="1">
      <c r="A81" s="672" t="s">
        <v>597</v>
      </c>
      <c r="B81" s="226">
        <v>73</v>
      </c>
      <c r="C81" s="226">
        <v>74</v>
      </c>
      <c r="D81" s="226">
        <v>93</v>
      </c>
      <c r="E81" s="226">
        <v>91</v>
      </c>
      <c r="F81" s="226">
        <v>0</v>
      </c>
      <c r="G81" s="226">
        <v>0</v>
      </c>
      <c r="H81" s="224">
        <v>166</v>
      </c>
      <c r="I81" s="224">
        <v>165</v>
      </c>
      <c r="J81" s="674" t="s">
        <v>663</v>
      </c>
    </row>
    <row r="82" spans="1:10" ht="16.5" customHeight="1">
      <c r="A82" s="672" t="s">
        <v>598</v>
      </c>
      <c r="B82" s="226">
        <v>385</v>
      </c>
      <c r="C82" s="226">
        <v>435</v>
      </c>
      <c r="D82" s="226">
        <v>727</v>
      </c>
      <c r="E82" s="226">
        <v>702</v>
      </c>
      <c r="F82" s="226">
        <v>0</v>
      </c>
      <c r="G82" s="226">
        <v>0</v>
      </c>
      <c r="H82" s="224">
        <v>1112</v>
      </c>
      <c r="I82" s="224">
        <v>1137</v>
      </c>
      <c r="J82" s="674" t="s">
        <v>664</v>
      </c>
    </row>
    <row r="83" spans="1:10" ht="16.5" customHeight="1">
      <c r="A83" s="673" t="s">
        <v>599</v>
      </c>
      <c r="B83" s="228">
        <v>2</v>
      </c>
      <c r="C83" s="228">
        <v>1</v>
      </c>
      <c r="D83" s="228">
        <v>13</v>
      </c>
      <c r="E83" s="228">
        <v>8</v>
      </c>
      <c r="F83" s="228">
        <v>0</v>
      </c>
      <c r="G83" s="228">
        <v>0</v>
      </c>
      <c r="H83" s="229">
        <v>15</v>
      </c>
      <c r="I83" s="229">
        <v>9</v>
      </c>
      <c r="J83" s="675" t="s">
        <v>665</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8" firstPageNumber="57" orientation="landscape" useFirstPageNumber="1" r:id="rId1"/>
  <headerFooter alignWithMargins="0">
    <oddHeader>&amp;L&amp;8PCBS: PHC 2017: Census Final Results - Summary - Nablus Governorate&amp;R&amp;1&amp;K000000 ا&amp;12 &amp;8PCBS: التعداد العام 2017:  ملخص النتائج النهائية للتعداد - محافظة نابلس</oddHeader>
    <oddFooter>&amp;C&amp;10&amp;P</oddFooter>
  </headerFooter>
  <rowBreaks count="2" manualBreakCount="2">
    <brk id="31" max="9" man="1"/>
    <brk id="62" max="9" man="1"/>
  </rowBreaks>
</worksheet>
</file>

<file path=xl/worksheets/sheet6.xml><?xml version="1.0" encoding="utf-8"?>
<worksheet xmlns="http://schemas.openxmlformats.org/spreadsheetml/2006/main" xmlns:r="http://schemas.openxmlformats.org/officeDocument/2006/relationships">
  <dimension ref="A1:N83"/>
  <sheetViews>
    <sheetView showGridLines="0" rightToLeft="1" view="pageBreakPreview" workbookViewId="0">
      <selection activeCell="N50" sqref="N50"/>
    </sheetView>
  </sheetViews>
  <sheetFormatPr defaultColWidth="9" defaultRowHeight="12.75"/>
  <cols>
    <col min="1" max="1" width="14" style="38" customWidth="1"/>
    <col min="2" max="2" width="12" style="38" customWidth="1"/>
    <col min="3" max="7" width="12" style="36" customWidth="1"/>
    <col min="8" max="8" width="11.25" style="36" customWidth="1"/>
    <col min="9" max="9" width="11.375" style="36" customWidth="1"/>
    <col min="10" max="10" width="20.375" style="38" customWidth="1"/>
    <col min="11" max="16384" width="9" style="36"/>
  </cols>
  <sheetData>
    <row r="1" spans="1:13" s="34" customFormat="1" ht="18" customHeight="1">
      <c r="A1" s="949" t="s">
        <v>523</v>
      </c>
      <c r="B1" s="950"/>
      <c r="C1" s="950"/>
      <c r="D1" s="950"/>
      <c r="E1" s="950"/>
      <c r="F1" s="950"/>
      <c r="G1" s="950"/>
      <c r="H1" s="950"/>
      <c r="I1" s="950"/>
      <c r="J1" s="950"/>
    </row>
    <row r="2" spans="1:13" s="34" customFormat="1" ht="18" customHeight="1">
      <c r="A2" s="951" t="s">
        <v>463</v>
      </c>
      <c r="B2" s="951"/>
      <c r="C2" s="951"/>
      <c r="D2" s="951"/>
      <c r="E2" s="951"/>
      <c r="F2" s="951"/>
      <c r="G2" s="951"/>
      <c r="H2" s="951"/>
      <c r="I2" s="951"/>
      <c r="J2" s="951"/>
    </row>
    <row r="3" spans="1:13" s="34" customFormat="1" ht="6" customHeight="1">
      <c r="A3" s="952"/>
      <c r="B3" s="952"/>
      <c r="C3" s="953"/>
      <c r="D3" s="953"/>
      <c r="E3" s="953"/>
      <c r="F3" s="953"/>
      <c r="G3" s="953"/>
      <c r="H3" s="953"/>
      <c r="I3" s="953"/>
      <c r="J3" s="953"/>
    </row>
    <row r="4" spans="1:13" s="35" customFormat="1" ht="18" customHeight="1">
      <c r="A4" s="954" t="s">
        <v>213</v>
      </c>
      <c r="B4" s="106" t="s">
        <v>141</v>
      </c>
      <c r="C4" s="720"/>
      <c r="D4" s="44"/>
      <c r="E4" s="45"/>
      <c r="F4" s="721"/>
      <c r="G4" s="722" t="s">
        <v>142</v>
      </c>
      <c r="H4" s="957" t="s">
        <v>37</v>
      </c>
      <c r="I4" s="958"/>
      <c r="J4" s="959" t="s">
        <v>212</v>
      </c>
    </row>
    <row r="5" spans="1:13" s="35" customFormat="1" ht="15.95" customHeight="1">
      <c r="A5" s="955"/>
      <c r="B5" s="962" t="s">
        <v>143</v>
      </c>
      <c r="C5" s="963"/>
      <c r="D5" s="962" t="s">
        <v>144</v>
      </c>
      <c r="E5" s="963"/>
      <c r="F5" s="962" t="s">
        <v>10</v>
      </c>
      <c r="G5" s="963"/>
      <c r="H5" s="964" t="s">
        <v>36</v>
      </c>
      <c r="I5" s="965"/>
      <c r="J5" s="960"/>
    </row>
    <row r="6" spans="1:13" s="35" customFormat="1" ht="15.95" customHeight="1">
      <c r="A6" s="955"/>
      <c r="B6" s="966" t="s">
        <v>184</v>
      </c>
      <c r="C6" s="967"/>
      <c r="D6" s="966" t="s">
        <v>185</v>
      </c>
      <c r="E6" s="967"/>
      <c r="F6" s="966" t="s">
        <v>18</v>
      </c>
      <c r="G6" s="967"/>
      <c r="H6" s="231"/>
      <c r="I6" s="74"/>
      <c r="J6" s="960"/>
    </row>
    <row r="7" spans="1:13" s="35" customFormat="1" ht="15.95" customHeight="1">
      <c r="A7" s="955"/>
      <c r="B7" s="723" t="s">
        <v>22</v>
      </c>
      <c r="C7" s="723" t="s">
        <v>24</v>
      </c>
      <c r="D7" s="723" t="s">
        <v>22</v>
      </c>
      <c r="E7" s="723" t="s">
        <v>24</v>
      </c>
      <c r="F7" s="723" t="s">
        <v>22</v>
      </c>
      <c r="G7" s="723" t="s">
        <v>24</v>
      </c>
      <c r="H7" s="729" t="s">
        <v>22</v>
      </c>
      <c r="I7" s="729" t="s">
        <v>24</v>
      </c>
      <c r="J7" s="960"/>
    </row>
    <row r="8" spans="1:13" s="35" customFormat="1" ht="15.95" customHeight="1">
      <c r="A8" s="956"/>
      <c r="B8" s="107" t="s">
        <v>23</v>
      </c>
      <c r="C8" s="108" t="s">
        <v>25</v>
      </c>
      <c r="D8" s="107" t="s">
        <v>23</v>
      </c>
      <c r="E8" s="108" t="s">
        <v>25</v>
      </c>
      <c r="F8" s="107" t="s">
        <v>23</v>
      </c>
      <c r="G8" s="108" t="s">
        <v>25</v>
      </c>
      <c r="H8" s="692" t="s">
        <v>23</v>
      </c>
      <c r="I8" s="232" t="s">
        <v>25</v>
      </c>
      <c r="J8" s="961"/>
    </row>
    <row r="9" spans="1:13" s="35" customFormat="1" ht="16.5" customHeight="1">
      <c r="A9" s="714" t="s">
        <v>492</v>
      </c>
      <c r="B9" s="724">
        <v>7732</v>
      </c>
      <c r="C9" s="725">
        <v>7230</v>
      </c>
      <c r="D9" s="725">
        <v>6103</v>
      </c>
      <c r="E9" s="725">
        <v>5908</v>
      </c>
      <c r="F9" s="725">
        <v>1</v>
      </c>
      <c r="G9" s="725">
        <v>1</v>
      </c>
      <c r="H9" s="725">
        <v>13836</v>
      </c>
      <c r="I9" s="726">
        <v>13139</v>
      </c>
      <c r="J9" s="715" t="s">
        <v>533</v>
      </c>
      <c r="M9" s="35">
        <f>SUM(H9:I9)</f>
        <v>26975</v>
      </c>
    </row>
    <row r="10" spans="1:13" ht="16.5" customHeight="1">
      <c r="A10" s="672" t="s">
        <v>534</v>
      </c>
      <c r="B10" s="730">
        <v>85</v>
      </c>
      <c r="C10" s="233">
        <v>81</v>
      </c>
      <c r="D10" s="233">
        <v>12</v>
      </c>
      <c r="E10" s="233">
        <v>23</v>
      </c>
      <c r="F10" s="233">
        <v>0</v>
      </c>
      <c r="G10" s="233">
        <v>0</v>
      </c>
      <c r="H10" s="234">
        <v>97</v>
      </c>
      <c r="I10" s="235">
        <v>104</v>
      </c>
      <c r="J10" s="674" t="s">
        <v>600</v>
      </c>
    </row>
    <row r="11" spans="1:13" ht="16.5" customHeight="1">
      <c r="A11" s="672" t="s">
        <v>535</v>
      </c>
      <c r="B11" s="730">
        <v>77</v>
      </c>
      <c r="C11" s="233">
        <v>83</v>
      </c>
      <c r="D11" s="233">
        <v>66</v>
      </c>
      <c r="E11" s="233">
        <v>40</v>
      </c>
      <c r="F11" s="233">
        <v>0</v>
      </c>
      <c r="G11" s="233">
        <v>0</v>
      </c>
      <c r="H11" s="234">
        <v>143</v>
      </c>
      <c r="I11" s="235">
        <v>123</v>
      </c>
      <c r="J11" s="674" t="s">
        <v>601</v>
      </c>
      <c r="M11" s="828">
        <f>M13/M9*100</f>
        <v>55.46617238183503</v>
      </c>
    </row>
    <row r="12" spans="1:13" ht="16.5" customHeight="1">
      <c r="A12" s="672" t="s">
        <v>536</v>
      </c>
      <c r="B12" s="730">
        <v>67</v>
      </c>
      <c r="C12" s="233">
        <v>49</v>
      </c>
      <c r="D12" s="233">
        <v>50</v>
      </c>
      <c r="E12" s="233">
        <v>33</v>
      </c>
      <c r="F12" s="233">
        <v>0</v>
      </c>
      <c r="G12" s="233">
        <v>0</v>
      </c>
      <c r="H12" s="234">
        <v>117</v>
      </c>
      <c r="I12" s="235">
        <v>82</v>
      </c>
      <c r="J12" s="674" t="s">
        <v>602</v>
      </c>
    </row>
    <row r="13" spans="1:13" ht="16.5" customHeight="1">
      <c r="A13" s="672" t="s">
        <v>537</v>
      </c>
      <c r="B13" s="730">
        <v>65</v>
      </c>
      <c r="C13" s="233">
        <v>61</v>
      </c>
      <c r="D13" s="233">
        <v>42</v>
      </c>
      <c r="E13" s="233">
        <v>33</v>
      </c>
      <c r="F13" s="233">
        <v>0</v>
      </c>
      <c r="G13" s="233">
        <v>0</v>
      </c>
      <c r="H13" s="234">
        <v>107</v>
      </c>
      <c r="I13" s="235">
        <v>94</v>
      </c>
      <c r="J13" s="674" t="s">
        <v>603</v>
      </c>
      <c r="M13" s="36">
        <f>SUM(B9:C9)</f>
        <v>14962</v>
      </c>
    </row>
    <row r="14" spans="1:13" ht="16.5" customHeight="1">
      <c r="A14" s="672" t="s">
        <v>538</v>
      </c>
      <c r="B14" s="730">
        <v>10</v>
      </c>
      <c r="C14" s="233">
        <v>7</v>
      </c>
      <c r="D14" s="233">
        <v>7</v>
      </c>
      <c r="E14" s="233">
        <v>8</v>
      </c>
      <c r="F14" s="233">
        <v>0</v>
      </c>
      <c r="G14" s="233">
        <v>0</v>
      </c>
      <c r="H14" s="234">
        <v>17</v>
      </c>
      <c r="I14" s="235">
        <v>15</v>
      </c>
      <c r="J14" s="674" t="s">
        <v>604</v>
      </c>
    </row>
    <row r="15" spans="1:13" ht="16.5" customHeight="1">
      <c r="A15" s="672" t="s">
        <v>539</v>
      </c>
      <c r="B15" s="730">
        <v>78</v>
      </c>
      <c r="C15" s="233">
        <v>73</v>
      </c>
      <c r="D15" s="233">
        <v>38</v>
      </c>
      <c r="E15" s="233">
        <v>34</v>
      </c>
      <c r="F15" s="233">
        <v>0</v>
      </c>
      <c r="G15" s="233">
        <v>0</v>
      </c>
      <c r="H15" s="234">
        <v>116</v>
      </c>
      <c r="I15" s="235">
        <v>107</v>
      </c>
      <c r="J15" s="674" t="s">
        <v>605</v>
      </c>
    </row>
    <row r="16" spans="1:13" ht="16.5" customHeight="1">
      <c r="A16" s="672" t="s">
        <v>540</v>
      </c>
      <c r="B16" s="730">
        <v>7</v>
      </c>
      <c r="C16" s="233">
        <v>9</v>
      </c>
      <c r="D16" s="233">
        <v>6</v>
      </c>
      <c r="E16" s="233">
        <v>8</v>
      </c>
      <c r="F16" s="233">
        <v>0</v>
      </c>
      <c r="G16" s="233">
        <v>0</v>
      </c>
      <c r="H16" s="234">
        <v>13</v>
      </c>
      <c r="I16" s="235">
        <v>17</v>
      </c>
      <c r="J16" s="674" t="s">
        <v>606</v>
      </c>
    </row>
    <row r="17" spans="1:14" ht="16.5" customHeight="1">
      <c r="A17" s="672" t="s">
        <v>541</v>
      </c>
      <c r="B17" s="730">
        <v>38</v>
      </c>
      <c r="C17" s="233">
        <v>63</v>
      </c>
      <c r="D17" s="233">
        <v>54</v>
      </c>
      <c r="E17" s="233">
        <v>52</v>
      </c>
      <c r="F17" s="233">
        <v>0</v>
      </c>
      <c r="G17" s="233">
        <v>0</v>
      </c>
      <c r="H17" s="234">
        <v>92</v>
      </c>
      <c r="I17" s="235">
        <v>115</v>
      </c>
      <c r="J17" s="674" t="s">
        <v>607</v>
      </c>
    </row>
    <row r="18" spans="1:14" ht="16.5" customHeight="1">
      <c r="A18" s="672" t="s">
        <v>542</v>
      </c>
      <c r="B18" s="730">
        <v>40</v>
      </c>
      <c r="C18" s="233">
        <v>36</v>
      </c>
      <c r="D18" s="233">
        <v>13</v>
      </c>
      <c r="E18" s="233">
        <v>20</v>
      </c>
      <c r="F18" s="233">
        <v>0</v>
      </c>
      <c r="G18" s="233">
        <v>0</v>
      </c>
      <c r="H18" s="234">
        <v>53</v>
      </c>
      <c r="I18" s="235">
        <v>56</v>
      </c>
      <c r="J18" s="674" t="s">
        <v>608</v>
      </c>
      <c r="N18" s="36">
        <f>SUM(H10:H31)</f>
        <v>2059</v>
      </c>
    </row>
    <row r="19" spans="1:14" ht="16.5" customHeight="1">
      <c r="A19" s="672" t="s">
        <v>543</v>
      </c>
      <c r="B19" s="730">
        <v>69</v>
      </c>
      <c r="C19" s="233">
        <v>57</v>
      </c>
      <c r="D19" s="233">
        <v>45</v>
      </c>
      <c r="E19" s="233">
        <v>34</v>
      </c>
      <c r="F19" s="233">
        <v>0</v>
      </c>
      <c r="G19" s="233">
        <v>0</v>
      </c>
      <c r="H19" s="234">
        <v>114</v>
      </c>
      <c r="I19" s="235">
        <v>91</v>
      </c>
      <c r="J19" s="674" t="s">
        <v>609</v>
      </c>
      <c r="N19" s="36">
        <f>SUM(H40:H83)</f>
        <v>11777</v>
      </c>
    </row>
    <row r="20" spans="1:14" ht="16.5" customHeight="1">
      <c r="A20" s="672" t="s">
        <v>544</v>
      </c>
      <c r="B20" s="730">
        <v>82</v>
      </c>
      <c r="C20" s="233">
        <v>88</v>
      </c>
      <c r="D20" s="233">
        <v>19</v>
      </c>
      <c r="E20" s="233">
        <v>23</v>
      </c>
      <c r="F20" s="233">
        <v>0</v>
      </c>
      <c r="G20" s="233">
        <v>0</v>
      </c>
      <c r="H20" s="234">
        <v>101</v>
      </c>
      <c r="I20" s="235">
        <v>111</v>
      </c>
      <c r="J20" s="674" t="s">
        <v>610</v>
      </c>
      <c r="N20" s="36">
        <f>SUM(N18:N19)</f>
        <v>13836</v>
      </c>
    </row>
    <row r="21" spans="1:14" ht="16.5" customHeight="1">
      <c r="A21" s="672" t="s">
        <v>545</v>
      </c>
      <c r="B21" s="730">
        <v>186</v>
      </c>
      <c r="C21" s="233">
        <v>163</v>
      </c>
      <c r="D21" s="233">
        <v>102</v>
      </c>
      <c r="E21" s="233">
        <v>77</v>
      </c>
      <c r="F21" s="233">
        <v>0</v>
      </c>
      <c r="G21" s="233">
        <v>0</v>
      </c>
      <c r="H21" s="234">
        <v>288</v>
      </c>
      <c r="I21" s="235">
        <v>240</v>
      </c>
      <c r="J21" s="674" t="s">
        <v>611</v>
      </c>
    </row>
    <row r="22" spans="1:14" s="37" customFormat="1" ht="16.5" customHeight="1">
      <c r="A22" s="672" t="s">
        <v>546</v>
      </c>
      <c r="B22" s="730">
        <v>26</v>
      </c>
      <c r="C22" s="233">
        <v>31</v>
      </c>
      <c r="D22" s="233">
        <v>39</v>
      </c>
      <c r="E22" s="233">
        <v>47</v>
      </c>
      <c r="F22" s="233">
        <v>0</v>
      </c>
      <c r="G22" s="233">
        <v>0</v>
      </c>
      <c r="H22" s="234">
        <v>65</v>
      </c>
      <c r="I22" s="235">
        <v>78</v>
      </c>
      <c r="J22" s="674" t="s">
        <v>612</v>
      </c>
    </row>
    <row r="23" spans="1:14" s="37" customFormat="1" ht="16.5" customHeight="1">
      <c r="A23" s="672" t="s">
        <v>547</v>
      </c>
      <c r="B23" s="730">
        <v>68</v>
      </c>
      <c r="C23" s="233">
        <v>54</v>
      </c>
      <c r="D23" s="233">
        <v>36</v>
      </c>
      <c r="E23" s="233">
        <v>25</v>
      </c>
      <c r="F23" s="233">
        <v>0</v>
      </c>
      <c r="G23" s="233">
        <v>0</v>
      </c>
      <c r="H23" s="234">
        <v>104</v>
      </c>
      <c r="I23" s="235">
        <v>79</v>
      </c>
      <c r="J23" s="674" t="s">
        <v>613</v>
      </c>
    </row>
    <row r="24" spans="1:14" s="37" customFormat="1" ht="16.5" customHeight="1">
      <c r="A24" s="672" t="s">
        <v>548</v>
      </c>
      <c r="B24" s="730">
        <v>24</v>
      </c>
      <c r="C24" s="233">
        <v>13</v>
      </c>
      <c r="D24" s="233">
        <v>20</v>
      </c>
      <c r="E24" s="233">
        <v>23</v>
      </c>
      <c r="F24" s="233">
        <v>0</v>
      </c>
      <c r="G24" s="233">
        <v>0</v>
      </c>
      <c r="H24" s="234">
        <v>44</v>
      </c>
      <c r="I24" s="235">
        <v>36</v>
      </c>
      <c r="J24" s="674" t="s">
        <v>614</v>
      </c>
    </row>
    <row r="25" spans="1:14" s="37" customFormat="1" ht="16.5" customHeight="1">
      <c r="A25" s="672" t="s">
        <v>549</v>
      </c>
      <c r="B25" s="730">
        <v>56</v>
      </c>
      <c r="C25" s="233">
        <v>63</v>
      </c>
      <c r="D25" s="233">
        <v>31</v>
      </c>
      <c r="E25" s="233">
        <v>22</v>
      </c>
      <c r="F25" s="233">
        <v>0</v>
      </c>
      <c r="G25" s="233">
        <v>0</v>
      </c>
      <c r="H25" s="234">
        <v>87</v>
      </c>
      <c r="I25" s="235">
        <v>85</v>
      </c>
      <c r="J25" s="674" t="s">
        <v>615</v>
      </c>
    </row>
    <row r="26" spans="1:14" s="37" customFormat="1" ht="16.5" customHeight="1">
      <c r="A26" s="672" t="s">
        <v>550</v>
      </c>
      <c r="B26" s="730">
        <v>83</v>
      </c>
      <c r="C26" s="233">
        <v>61</v>
      </c>
      <c r="D26" s="233">
        <v>39</v>
      </c>
      <c r="E26" s="233">
        <v>39</v>
      </c>
      <c r="F26" s="233">
        <v>0</v>
      </c>
      <c r="G26" s="233">
        <v>0</v>
      </c>
      <c r="H26" s="234">
        <v>122</v>
      </c>
      <c r="I26" s="235">
        <v>100</v>
      </c>
      <c r="J26" s="674" t="s">
        <v>616</v>
      </c>
    </row>
    <row r="27" spans="1:14" s="37" customFormat="1" ht="18" customHeight="1">
      <c r="A27" s="672" t="s">
        <v>551</v>
      </c>
      <c r="B27" s="730">
        <v>24</v>
      </c>
      <c r="C27" s="233">
        <v>31</v>
      </c>
      <c r="D27" s="233">
        <v>35</v>
      </c>
      <c r="E27" s="233">
        <v>27</v>
      </c>
      <c r="F27" s="233">
        <v>0</v>
      </c>
      <c r="G27" s="233">
        <v>0</v>
      </c>
      <c r="H27" s="234">
        <v>59</v>
      </c>
      <c r="I27" s="235">
        <v>58</v>
      </c>
      <c r="J27" s="674" t="s">
        <v>617</v>
      </c>
    </row>
    <row r="28" spans="1:14" ht="16.5" customHeight="1">
      <c r="A28" s="672" t="s">
        <v>552</v>
      </c>
      <c r="B28" s="730">
        <v>27</v>
      </c>
      <c r="C28" s="233">
        <v>21</v>
      </c>
      <c r="D28" s="233">
        <v>7</v>
      </c>
      <c r="E28" s="233">
        <v>9</v>
      </c>
      <c r="F28" s="233">
        <v>0</v>
      </c>
      <c r="G28" s="233">
        <v>0</v>
      </c>
      <c r="H28" s="234">
        <v>34</v>
      </c>
      <c r="I28" s="235">
        <v>30</v>
      </c>
      <c r="J28" s="674" t="s">
        <v>618</v>
      </c>
    </row>
    <row r="29" spans="1:14" ht="16.5" customHeight="1">
      <c r="A29" s="672" t="s">
        <v>553</v>
      </c>
      <c r="B29" s="730">
        <v>67</v>
      </c>
      <c r="C29" s="233">
        <v>49</v>
      </c>
      <c r="D29" s="233">
        <v>62</v>
      </c>
      <c r="E29" s="233">
        <v>57</v>
      </c>
      <c r="F29" s="233">
        <v>0</v>
      </c>
      <c r="G29" s="233">
        <v>0</v>
      </c>
      <c r="H29" s="234">
        <v>129</v>
      </c>
      <c r="I29" s="235">
        <v>106</v>
      </c>
      <c r="J29" s="674" t="s">
        <v>619</v>
      </c>
    </row>
    <row r="30" spans="1:14" ht="16.5" customHeight="1">
      <c r="A30" s="672" t="s">
        <v>554</v>
      </c>
      <c r="B30" s="730">
        <v>4</v>
      </c>
      <c r="C30" s="233">
        <v>8</v>
      </c>
      <c r="D30" s="233">
        <v>9</v>
      </c>
      <c r="E30" s="233">
        <v>6</v>
      </c>
      <c r="F30" s="233">
        <v>0</v>
      </c>
      <c r="G30" s="233">
        <v>0</v>
      </c>
      <c r="H30" s="234">
        <v>13</v>
      </c>
      <c r="I30" s="235">
        <v>14</v>
      </c>
      <c r="J30" s="674" t="s">
        <v>620</v>
      </c>
    </row>
    <row r="31" spans="1:14" ht="16.5" customHeight="1">
      <c r="A31" s="673" t="s">
        <v>555</v>
      </c>
      <c r="B31" s="236">
        <v>84</v>
      </c>
      <c r="C31" s="237">
        <v>50</v>
      </c>
      <c r="D31" s="237">
        <v>60</v>
      </c>
      <c r="E31" s="237">
        <v>69</v>
      </c>
      <c r="F31" s="237">
        <v>0</v>
      </c>
      <c r="G31" s="237">
        <v>0</v>
      </c>
      <c r="H31" s="238">
        <v>144</v>
      </c>
      <c r="I31" s="239">
        <v>119</v>
      </c>
      <c r="J31" s="675" t="s">
        <v>621</v>
      </c>
    </row>
    <row r="32" spans="1:14" s="34" customFormat="1" ht="18" customHeight="1">
      <c r="A32" s="949" t="s">
        <v>682</v>
      </c>
      <c r="B32" s="950"/>
      <c r="C32" s="950"/>
      <c r="D32" s="950"/>
      <c r="E32" s="950"/>
      <c r="F32" s="950"/>
      <c r="G32" s="950"/>
      <c r="H32" s="950"/>
      <c r="I32" s="950"/>
      <c r="J32" s="950"/>
    </row>
    <row r="33" spans="1:10" s="34" customFormat="1" ht="18" customHeight="1">
      <c r="A33" s="951" t="s">
        <v>462</v>
      </c>
      <c r="B33" s="951"/>
      <c r="C33" s="951"/>
      <c r="D33" s="951"/>
      <c r="E33" s="951"/>
      <c r="F33" s="951"/>
      <c r="G33" s="951"/>
      <c r="H33" s="951"/>
      <c r="I33" s="951"/>
      <c r="J33" s="951"/>
    </row>
    <row r="34" spans="1:10" s="34" customFormat="1" ht="6" customHeight="1">
      <c r="A34" s="952"/>
      <c r="B34" s="952"/>
      <c r="C34" s="953"/>
      <c r="D34" s="953"/>
      <c r="E34" s="953"/>
      <c r="F34" s="953"/>
      <c r="G34" s="953"/>
      <c r="H34" s="953"/>
      <c r="I34" s="953"/>
      <c r="J34" s="953"/>
    </row>
    <row r="35" spans="1:10" s="35" customFormat="1" ht="18" customHeight="1">
      <c r="A35" s="954" t="s">
        <v>213</v>
      </c>
      <c r="B35" s="106" t="s">
        <v>141</v>
      </c>
      <c r="C35" s="720"/>
      <c r="D35" s="44"/>
      <c r="E35" s="45"/>
      <c r="F35" s="721"/>
      <c r="G35" s="722" t="s">
        <v>142</v>
      </c>
      <c r="H35" s="957" t="s">
        <v>37</v>
      </c>
      <c r="I35" s="958"/>
      <c r="J35" s="959" t="s">
        <v>212</v>
      </c>
    </row>
    <row r="36" spans="1:10" s="35" customFormat="1" ht="15.95" customHeight="1">
      <c r="A36" s="955"/>
      <c r="B36" s="962" t="s">
        <v>143</v>
      </c>
      <c r="C36" s="963"/>
      <c r="D36" s="962" t="s">
        <v>144</v>
      </c>
      <c r="E36" s="963"/>
      <c r="F36" s="962" t="s">
        <v>10</v>
      </c>
      <c r="G36" s="963"/>
      <c r="H36" s="964" t="s">
        <v>36</v>
      </c>
      <c r="I36" s="965"/>
      <c r="J36" s="960"/>
    </row>
    <row r="37" spans="1:10" s="35" customFormat="1" ht="15.95" customHeight="1">
      <c r="A37" s="955"/>
      <c r="B37" s="966" t="s">
        <v>184</v>
      </c>
      <c r="C37" s="967"/>
      <c r="D37" s="966" t="s">
        <v>185</v>
      </c>
      <c r="E37" s="967"/>
      <c r="F37" s="966" t="s">
        <v>18</v>
      </c>
      <c r="G37" s="967"/>
      <c r="H37" s="231"/>
      <c r="I37" s="74"/>
      <c r="J37" s="960"/>
    </row>
    <row r="38" spans="1:10" s="35" customFormat="1" ht="15.95" customHeight="1">
      <c r="A38" s="955"/>
      <c r="B38" s="723" t="s">
        <v>22</v>
      </c>
      <c r="C38" s="723" t="s">
        <v>24</v>
      </c>
      <c r="D38" s="723" t="s">
        <v>22</v>
      </c>
      <c r="E38" s="723" t="s">
        <v>24</v>
      </c>
      <c r="F38" s="723" t="s">
        <v>22</v>
      </c>
      <c r="G38" s="723" t="s">
        <v>24</v>
      </c>
      <c r="H38" s="729" t="s">
        <v>22</v>
      </c>
      <c r="I38" s="729" t="s">
        <v>24</v>
      </c>
      <c r="J38" s="960"/>
    </row>
    <row r="39" spans="1:10" s="35" customFormat="1" ht="15.95" customHeight="1">
      <c r="A39" s="956"/>
      <c r="B39" s="107" t="s">
        <v>23</v>
      </c>
      <c r="C39" s="108" t="s">
        <v>25</v>
      </c>
      <c r="D39" s="107" t="s">
        <v>23</v>
      </c>
      <c r="E39" s="108" t="s">
        <v>25</v>
      </c>
      <c r="F39" s="107" t="s">
        <v>23</v>
      </c>
      <c r="G39" s="108" t="s">
        <v>25</v>
      </c>
      <c r="H39" s="692" t="s">
        <v>23</v>
      </c>
      <c r="I39" s="232" t="s">
        <v>25</v>
      </c>
      <c r="J39" s="961"/>
    </row>
    <row r="40" spans="1:10" ht="16.5" customHeight="1">
      <c r="A40" s="672" t="s">
        <v>556</v>
      </c>
      <c r="B40" s="731">
        <v>3190</v>
      </c>
      <c r="C40" s="732">
        <v>2986</v>
      </c>
      <c r="D40" s="732">
        <v>1985</v>
      </c>
      <c r="E40" s="732">
        <v>1979</v>
      </c>
      <c r="F40" s="732">
        <v>1</v>
      </c>
      <c r="G40" s="732">
        <v>1</v>
      </c>
      <c r="H40" s="733">
        <v>5176</v>
      </c>
      <c r="I40" s="734">
        <v>4966</v>
      </c>
      <c r="J40" s="674" t="s">
        <v>622</v>
      </c>
    </row>
    <row r="41" spans="1:10" ht="16.5" customHeight="1">
      <c r="A41" s="672" t="s">
        <v>557</v>
      </c>
      <c r="B41" s="657">
        <v>121</v>
      </c>
      <c r="C41" s="240">
        <v>106</v>
      </c>
      <c r="D41" s="240">
        <v>111</v>
      </c>
      <c r="E41" s="240">
        <v>116</v>
      </c>
      <c r="F41" s="240">
        <v>0</v>
      </c>
      <c r="G41" s="240">
        <v>0</v>
      </c>
      <c r="H41" s="241">
        <v>232</v>
      </c>
      <c r="I41" s="242">
        <v>222</v>
      </c>
      <c r="J41" s="674" t="s">
        <v>623</v>
      </c>
    </row>
    <row r="42" spans="1:10" ht="16.5" customHeight="1">
      <c r="A42" s="672" t="s">
        <v>558</v>
      </c>
      <c r="B42" s="657">
        <v>93</v>
      </c>
      <c r="C42" s="240">
        <v>90</v>
      </c>
      <c r="D42" s="240">
        <v>110</v>
      </c>
      <c r="E42" s="240">
        <v>86</v>
      </c>
      <c r="F42" s="240">
        <v>0</v>
      </c>
      <c r="G42" s="240">
        <v>0</v>
      </c>
      <c r="H42" s="241">
        <v>203</v>
      </c>
      <c r="I42" s="242">
        <v>176</v>
      </c>
      <c r="J42" s="674" t="s">
        <v>624</v>
      </c>
    </row>
    <row r="43" spans="1:10" ht="16.5" customHeight="1">
      <c r="A43" s="672" t="s">
        <v>559</v>
      </c>
      <c r="B43" s="657">
        <v>51</v>
      </c>
      <c r="C43" s="240">
        <v>55</v>
      </c>
      <c r="D43" s="240">
        <v>40</v>
      </c>
      <c r="E43" s="240">
        <v>35</v>
      </c>
      <c r="F43" s="240">
        <v>0</v>
      </c>
      <c r="G43" s="240">
        <v>0</v>
      </c>
      <c r="H43" s="241">
        <v>91</v>
      </c>
      <c r="I43" s="242">
        <v>90</v>
      </c>
      <c r="J43" s="674" t="s">
        <v>625</v>
      </c>
    </row>
    <row r="44" spans="1:10" ht="16.5" customHeight="1">
      <c r="A44" s="672" t="s">
        <v>560</v>
      </c>
      <c r="B44" s="657">
        <v>77</v>
      </c>
      <c r="C44" s="240">
        <v>72</v>
      </c>
      <c r="D44" s="240">
        <v>70</v>
      </c>
      <c r="E44" s="240">
        <v>60</v>
      </c>
      <c r="F44" s="240">
        <v>0</v>
      </c>
      <c r="G44" s="240">
        <v>0</v>
      </c>
      <c r="H44" s="241">
        <v>147</v>
      </c>
      <c r="I44" s="242">
        <v>132</v>
      </c>
      <c r="J44" s="674" t="s">
        <v>626</v>
      </c>
    </row>
    <row r="45" spans="1:10" ht="16.5" customHeight="1">
      <c r="A45" s="672" t="s">
        <v>561</v>
      </c>
      <c r="B45" s="657">
        <v>133</v>
      </c>
      <c r="C45" s="240">
        <v>117</v>
      </c>
      <c r="D45" s="240">
        <v>105</v>
      </c>
      <c r="E45" s="240">
        <v>108</v>
      </c>
      <c r="F45" s="240">
        <v>0</v>
      </c>
      <c r="G45" s="240">
        <v>0</v>
      </c>
      <c r="H45" s="241">
        <v>238</v>
      </c>
      <c r="I45" s="242">
        <v>225</v>
      </c>
      <c r="J45" s="674" t="s">
        <v>627</v>
      </c>
    </row>
    <row r="46" spans="1:10" ht="18" customHeight="1">
      <c r="A46" s="672" t="s">
        <v>562</v>
      </c>
      <c r="B46" s="657">
        <v>266</v>
      </c>
      <c r="C46" s="240">
        <v>245</v>
      </c>
      <c r="D46" s="240">
        <v>304</v>
      </c>
      <c r="E46" s="240">
        <v>281</v>
      </c>
      <c r="F46" s="240">
        <v>0</v>
      </c>
      <c r="G46" s="240">
        <v>0</v>
      </c>
      <c r="H46" s="241">
        <v>570</v>
      </c>
      <c r="I46" s="242">
        <v>526</v>
      </c>
      <c r="J46" s="674" t="s">
        <v>628</v>
      </c>
    </row>
    <row r="47" spans="1:10" ht="16.5" customHeight="1">
      <c r="A47" s="672" t="s">
        <v>563</v>
      </c>
      <c r="B47" s="657">
        <v>17</v>
      </c>
      <c r="C47" s="240">
        <v>22</v>
      </c>
      <c r="D47" s="240">
        <v>16</v>
      </c>
      <c r="E47" s="240">
        <v>14</v>
      </c>
      <c r="F47" s="240">
        <v>0</v>
      </c>
      <c r="G47" s="240">
        <v>0</v>
      </c>
      <c r="H47" s="241">
        <v>33</v>
      </c>
      <c r="I47" s="242">
        <v>36</v>
      </c>
      <c r="J47" s="674" t="s">
        <v>629</v>
      </c>
    </row>
    <row r="48" spans="1:10" ht="16.5" customHeight="1">
      <c r="A48" s="672" t="s">
        <v>564</v>
      </c>
      <c r="B48" s="657">
        <v>116</v>
      </c>
      <c r="C48" s="240">
        <v>98</v>
      </c>
      <c r="D48" s="240">
        <v>68</v>
      </c>
      <c r="E48" s="240">
        <v>58</v>
      </c>
      <c r="F48" s="240">
        <v>0</v>
      </c>
      <c r="G48" s="240">
        <v>0</v>
      </c>
      <c r="H48" s="241">
        <v>184</v>
      </c>
      <c r="I48" s="241">
        <v>156</v>
      </c>
      <c r="J48" s="674" t="s">
        <v>630</v>
      </c>
    </row>
    <row r="49" spans="1:10" ht="16.5" customHeight="1">
      <c r="A49" s="672" t="s">
        <v>565</v>
      </c>
      <c r="B49" s="657">
        <v>102</v>
      </c>
      <c r="C49" s="240">
        <v>101</v>
      </c>
      <c r="D49" s="240">
        <v>71</v>
      </c>
      <c r="E49" s="240">
        <v>41</v>
      </c>
      <c r="F49" s="240">
        <v>0</v>
      </c>
      <c r="G49" s="240">
        <v>0</v>
      </c>
      <c r="H49" s="241">
        <v>173</v>
      </c>
      <c r="I49" s="241">
        <v>142</v>
      </c>
      <c r="J49" s="674" t="s">
        <v>631</v>
      </c>
    </row>
    <row r="50" spans="1:10" ht="16.5" customHeight="1">
      <c r="A50" s="672" t="s">
        <v>566</v>
      </c>
      <c r="B50" s="657">
        <v>120</v>
      </c>
      <c r="C50" s="240">
        <v>123</v>
      </c>
      <c r="D50" s="240">
        <v>90</v>
      </c>
      <c r="E50" s="240">
        <v>117</v>
      </c>
      <c r="F50" s="240">
        <v>0</v>
      </c>
      <c r="G50" s="240">
        <v>0</v>
      </c>
      <c r="H50" s="241">
        <v>210</v>
      </c>
      <c r="I50" s="241">
        <v>240</v>
      </c>
      <c r="J50" s="674" t="s">
        <v>632</v>
      </c>
    </row>
    <row r="51" spans="1:10" ht="16.5" customHeight="1">
      <c r="A51" s="672" t="s">
        <v>567</v>
      </c>
      <c r="B51" s="657">
        <v>84</v>
      </c>
      <c r="C51" s="240">
        <v>56</v>
      </c>
      <c r="D51" s="240">
        <v>71</v>
      </c>
      <c r="E51" s="240">
        <v>50</v>
      </c>
      <c r="F51" s="240">
        <v>0</v>
      </c>
      <c r="G51" s="240">
        <v>0</v>
      </c>
      <c r="H51" s="241">
        <v>155</v>
      </c>
      <c r="I51" s="241">
        <v>106</v>
      </c>
      <c r="J51" s="674" t="s">
        <v>633</v>
      </c>
    </row>
    <row r="52" spans="1:10" ht="16.5" customHeight="1">
      <c r="A52" s="672" t="s">
        <v>568</v>
      </c>
      <c r="B52" s="657">
        <v>5</v>
      </c>
      <c r="C52" s="240">
        <v>6</v>
      </c>
      <c r="D52" s="240">
        <v>24</v>
      </c>
      <c r="E52" s="240">
        <v>16</v>
      </c>
      <c r="F52" s="240">
        <v>0</v>
      </c>
      <c r="G52" s="240">
        <v>0</v>
      </c>
      <c r="H52" s="241">
        <v>29</v>
      </c>
      <c r="I52" s="241">
        <v>22</v>
      </c>
      <c r="J52" s="674" t="s">
        <v>634</v>
      </c>
    </row>
    <row r="53" spans="1:10" ht="16.5" customHeight="1">
      <c r="A53" s="672" t="s">
        <v>569</v>
      </c>
      <c r="B53" s="657">
        <v>30</v>
      </c>
      <c r="C53" s="240">
        <v>46</v>
      </c>
      <c r="D53" s="240">
        <v>45</v>
      </c>
      <c r="E53" s="240">
        <v>38</v>
      </c>
      <c r="F53" s="240">
        <v>0</v>
      </c>
      <c r="G53" s="240">
        <v>0</v>
      </c>
      <c r="H53" s="241">
        <v>75</v>
      </c>
      <c r="I53" s="241">
        <v>84</v>
      </c>
      <c r="J53" s="674" t="s">
        <v>635</v>
      </c>
    </row>
    <row r="54" spans="1:10" ht="16.5" customHeight="1">
      <c r="A54" s="672" t="s">
        <v>570</v>
      </c>
      <c r="B54" s="657">
        <v>72</v>
      </c>
      <c r="C54" s="240">
        <v>49</v>
      </c>
      <c r="D54" s="240">
        <v>50</v>
      </c>
      <c r="E54" s="240">
        <v>35</v>
      </c>
      <c r="F54" s="240">
        <v>0</v>
      </c>
      <c r="G54" s="240">
        <v>0</v>
      </c>
      <c r="H54" s="241">
        <v>122</v>
      </c>
      <c r="I54" s="241">
        <v>84</v>
      </c>
      <c r="J54" s="674" t="s">
        <v>636</v>
      </c>
    </row>
    <row r="55" spans="1:10" ht="16.5" customHeight="1">
      <c r="A55" s="672" t="s">
        <v>571</v>
      </c>
      <c r="B55" s="657">
        <v>289</v>
      </c>
      <c r="C55" s="240">
        <v>260</v>
      </c>
      <c r="D55" s="240">
        <v>237</v>
      </c>
      <c r="E55" s="240">
        <v>228</v>
      </c>
      <c r="F55" s="240">
        <v>0</v>
      </c>
      <c r="G55" s="240">
        <v>0</v>
      </c>
      <c r="H55" s="241">
        <v>526</v>
      </c>
      <c r="I55" s="241">
        <v>488</v>
      </c>
      <c r="J55" s="674" t="s">
        <v>637</v>
      </c>
    </row>
    <row r="56" spans="1:10" ht="16.5" customHeight="1">
      <c r="A56" s="672" t="s">
        <v>572</v>
      </c>
      <c r="B56" s="657">
        <v>66</v>
      </c>
      <c r="C56" s="240">
        <v>59</v>
      </c>
      <c r="D56" s="240">
        <v>50</v>
      </c>
      <c r="E56" s="240">
        <v>54</v>
      </c>
      <c r="F56" s="240">
        <v>0</v>
      </c>
      <c r="G56" s="240">
        <v>0</v>
      </c>
      <c r="H56" s="241">
        <v>116</v>
      </c>
      <c r="I56" s="241">
        <v>113</v>
      </c>
      <c r="J56" s="674" t="s">
        <v>638</v>
      </c>
    </row>
    <row r="57" spans="1:10" ht="18.75" customHeight="1">
      <c r="A57" s="672" t="s">
        <v>573</v>
      </c>
      <c r="B57" s="657">
        <v>104</v>
      </c>
      <c r="C57" s="240">
        <v>118</v>
      </c>
      <c r="D57" s="240">
        <v>174</v>
      </c>
      <c r="E57" s="240">
        <v>136</v>
      </c>
      <c r="F57" s="240">
        <v>0</v>
      </c>
      <c r="G57" s="240">
        <v>0</v>
      </c>
      <c r="H57" s="241">
        <v>278</v>
      </c>
      <c r="I57" s="241">
        <v>254</v>
      </c>
      <c r="J57" s="674" t="s">
        <v>639</v>
      </c>
    </row>
    <row r="58" spans="1:10" ht="16.5" customHeight="1">
      <c r="A58" s="672" t="s">
        <v>574</v>
      </c>
      <c r="B58" s="657">
        <v>55</v>
      </c>
      <c r="C58" s="240">
        <v>63</v>
      </c>
      <c r="D58" s="240">
        <v>82</v>
      </c>
      <c r="E58" s="240">
        <v>81</v>
      </c>
      <c r="F58" s="240">
        <v>0</v>
      </c>
      <c r="G58" s="240">
        <v>0</v>
      </c>
      <c r="H58" s="241">
        <v>137</v>
      </c>
      <c r="I58" s="241">
        <v>144</v>
      </c>
      <c r="J58" s="674" t="s">
        <v>640</v>
      </c>
    </row>
    <row r="59" spans="1:10" ht="16.5" customHeight="1">
      <c r="A59" s="672" t="s">
        <v>575</v>
      </c>
      <c r="B59" s="657">
        <v>0</v>
      </c>
      <c r="C59" s="240">
        <v>0</v>
      </c>
      <c r="D59" s="240">
        <v>0</v>
      </c>
      <c r="E59" s="240">
        <v>0</v>
      </c>
      <c r="F59" s="240">
        <v>0</v>
      </c>
      <c r="G59" s="240">
        <v>0</v>
      </c>
      <c r="H59" s="241">
        <v>0</v>
      </c>
      <c r="I59" s="241">
        <v>0</v>
      </c>
      <c r="J59" s="674" t="s">
        <v>641</v>
      </c>
    </row>
    <row r="60" spans="1:10" ht="16.5" customHeight="1">
      <c r="A60" s="672" t="s">
        <v>576</v>
      </c>
      <c r="B60" s="657">
        <v>19</v>
      </c>
      <c r="C60" s="240">
        <v>23</v>
      </c>
      <c r="D60" s="240">
        <v>42</v>
      </c>
      <c r="E60" s="240">
        <v>41</v>
      </c>
      <c r="F60" s="240">
        <v>0</v>
      </c>
      <c r="G60" s="240">
        <v>0</v>
      </c>
      <c r="H60" s="241">
        <v>61</v>
      </c>
      <c r="I60" s="241">
        <v>64</v>
      </c>
      <c r="J60" s="674" t="s">
        <v>642</v>
      </c>
    </row>
    <row r="61" spans="1:10" ht="16.5" customHeight="1">
      <c r="A61" s="672" t="s">
        <v>577</v>
      </c>
      <c r="B61" s="657">
        <v>136</v>
      </c>
      <c r="C61" s="240">
        <v>107</v>
      </c>
      <c r="D61" s="240">
        <v>123</v>
      </c>
      <c r="E61" s="240">
        <v>110</v>
      </c>
      <c r="F61" s="240">
        <v>0</v>
      </c>
      <c r="G61" s="240">
        <v>0</v>
      </c>
      <c r="H61" s="241">
        <v>259</v>
      </c>
      <c r="I61" s="241">
        <v>217</v>
      </c>
      <c r="J61" s="674" t="s">
        <v>643</v>
      </c>
    </row>
    <row r="62" spans="1:10" ht="16.5" customHeight="1">
      <c r="A62" s="673" t="s">
        <v>578</v>
      </c>
      <c r="B62" s="735">
        <v>46</v>
      </c>
      <c r="C62" s="736">
        <v>43</v>
      </c>
      <c r="D62" s="736">
        <v>58</v>
      </c>
      <c r="E62" s="736">
        <v>65</v>
      </c>
      <c r="F62" s="736">
        <v>0</v>
      </c>
      <c r="G62" s="736">
        <v>0</v>
      </c>
      <c r="H62" s="737">
        <v>104</v>
      </c>
      <c r="I62" s="737">
        <v>108</v>
      </c>
      <c r="J62" s="675" t="s">
        <v>644</v>
      </c>
    </row>
    <row r="63" spans="1:10" ht="16.5" customHeight="1">
      <c r="A63" s="703" t="s">
        <v>579</v>
      </c>
      <c r="B63" s="731">
        <v>1</v>
      </c>
      <c r="C63" s="732">
        <v>0</v>
      </c>
      <c r="D63" s="732">
        <v>1</v>
      </c>
      <c r="E63" s="732">
        <v>3</v>
      </c>
      <c r="F63" s="732">
        <v>0</v>
      </c>
      <c r="G63" s="732">
        <v>0</v>
      </c>
      <c r="H63" s="733">
        <v>2</v>
      </c>
      <c r="I63" s="733">
        <v>3</v>
      </c>
      <c r="J63" s="709" t="s">
        <v>645</v>
      </c>
    </row>
    <row r="64" spans="1:10" ht="16.5" customHeight="1">
      <c r="A64" s="672" t="s">
        <v>580</v>
      </c>
      <c r="B64" s="657">
        <v>217</v>
      </c>
      <c r="C64" s="240">
        <v>240</v>
      </c>
      <c r="D64" s="240">
        <v>242</v>
      </c>
      <c r="E64" s="240">
        <v>233</v>
      </c>
      <c r="F64" s="240">
        <v>0</v>
      </c>
      <c r="G64" s="240">
        <v>0</v>
      </c>
      <c r="H64" s="241">
        <v>459</v>
      </c>
      <c r="I64" s="241">
        <v>473</v>
      </c>
      <c r="J64" s="674" t="s">
        <v>646</v>
      </c>
    </row>
    <row r="65" spans="1:10" ht="16.5" customHeight="1">
      <c r="A65" s="672" t="s">
        <v>581</v>
      </c>
      <c r="B65" s="657">
        <v>45</v>
      </c>
      <c r="C65" s="240">
        <v>55</v>
      </c>
      <c r="D65" s="240">
        <v>57</v>
      </c>
      <c r="E65" s="240">
        <v>65</v>
      </c>
      <c r="F65" s="240">
        <v>0</v>
      </c>
      <c r="G65" s="240">
        <v>0</v>
      </c>
      <c r="H65" s="241">
        <v>102</v>
      </c>
      <c r="I65" s="241">
        <v>120</v>
      </c>
      <c r="J65" s="674" t="s">
        <v>647</v>
      </c>
    </row>
    <row r="66" spans="1:10" ht="18.75" customHeight="1">
      <c r="A66" s="672" t="s">
        <v>582</v>
      </c>
      <c r="B66" s="657">
        <v>129</v>
      </c>
      <c r="C66" s="240">
        <v>134</v>
      </c>
      <c r="D66" s="240">
        <v>154</v>
      </c>
      <c r="E66" s="240">
        <v>148</v>
      </c>
      <c r="F66" s="240">
        <v>0</v>
      </c>
      <c r="G66" s="240">
        <v>0</v>
      </c>
      <c r="H66" s="241">
        <v>283</v>
      </c>
      <c r="I66" s="241">
        <v>282</v>
      </c>
      <c r="J66" s="674" t="s">
        <v>648</v>
      </c>
    </row>
    <row r="67" spans="1:10" ht="16.5" customHeight="1">
      <c r="A67" s="672" t="s">
        <v>583</v>
      </c>
      <c r="B67" s="657">
        <v>37</v>
      </c>
      <c r="C67" s="240">
        <v>35</v>
      </c>
      <c r="D67" s="240">
        <v>49</v>
      </c>
      <c r="E67" s="240">
        <v>46</v>
      </c>
      <c r="F67" s="240">
        <v>0</v>
      </c>
      <c r="G67" s="240">
        <v>0</v>
      </c>
      <c r="H67" s="241">
        <v>86</v>
      </c>
      <c r="I67" s="241">
        <v>81</v>
      </c>
      <c r="J67" s="674" t="s">
        <v>649</v>
      </c>
    </row>
    <row r="68" spans="1:10" ht="16.5" customHeight="1">
      <c r="A68" s="672" t="s">
        <v>584</v>
      </c>
      <c r="B68" s="657">
        <v>140</v>
      </c>
      <c r="C68" s="240">
        <v>149</v>
      </c>
      <c r="D68" s="240">
        <v>210</v>
      </c>
      <c r="E68" s="240">
        <v>230</v>
      </c>
      <c r="F68" s="240">
        <v>0</v>
      </c>
      <c r="G68" s="240">
        <v>0</v>
      </c>
      <c r="H68" s="241">
        <v>350</v>
      </c>
      <c r="I68" s="241">
        <v>379</v>
      </c>
      <c r="J68" s="674" t="s">
        <v>650</v>
      </c>
    </row>
    <row r="69" spans="1:10" ht="16.5" customHeight="1">
      <c r="A69" s="672" t="s">
        <v>585</v>
      </c>
      <c r="B69" s="657">
        <v>1</v>
      </c>
      <c r="C69" s="240">
        <v>0</v>
      </c>
      <c r="D69" s="240">
        <v>0</v>
      </c>
      <c r="E69" s="240">
        <v>1</v>
      </c>
      <c r="F69" s="240">
        <v>0</v>
      </c>
      <c r="G69" s="240">
        <v>0</v>
      </c>
      <c r="H69" s="241">
        <v>1</v>
      </c>
      <c r="I69" s="241">
        <v>1</v>
      </c>
      <c r="J69" s="674" t="s">
        <v>651</v>
      </c>
    </row>
    <row r="70" spans="1:10" ht="16.5" customHeight="1">
      <c r="A70" s="672" t="s">
        <v>586</v>
      </c>
      <c r="B70" s="657">
        <v>1</v>
      </c>
      <c r="C70" s="240">
        <v>1</v>
      </c>
      <c r="D70" s="240">
        <v>5</v>
      </c>
      <c r="E70" s="240">
        <v>1</v>
      </c>
      <c r="F70" s="240">
        <v>0</v>
      </c>
      <c r="G70" s="240">
        <v>0</v>
      </c>
      <c r="H70" s="241">
        <v>6</v>
      </c>
      <c r="I70" s="241">
        <v>2</v>
      </c>
      <c r="J70" s="674" t="s">
        <v>652</v>
      </c>
    </row>
    <row r="71" spans="1:10" ht="16.5" customHeight="1">
      <c r="A71" s="672" t="s">
        <v>587</v>
      </c>
      <c r="B71" s="657">
        <v>65</v>
      </c>
      <c r="C71" s="240">
        <v>65</v>
      </c>
      <c r="D71" s="240">
        <v>43</v>
      </c>
      <c r="E71" s="240">
        <v>74</v>
      </c>
      <c r="F71" s="240">
        <v>0</v>
      </c>
      <c r="G71" s="240">
        <v>0</v>
      </c>
      <c r="H71" s="241">
        <v>108</v>
      </c>
      <c r="I71" s="241">
        <v>139</v>
      </c>
      <c r="J71" s="674" t="s">
        <v>653</v>
      </c>
    </row>
    <row r="72" spans="1:10" ht="16.5" customHeight="1">
      <c r="A72" s="672" t="s">
        <v>588</v>
      </c>
      <c r="B72" s="657">
        <v>160</v>
      </c>
      <c r="C72" s="240">
        <v>139</v>
      </c>
      <c r="D72" s="240">
        <v>141</v>
      </c>
      <c r="E72" s="240">
        <v>132</v>
      </c>
      <c r="F72" s="240">
        <v>0</v>
      </c>
      <c r="G72" s="240">
        <v>0</v>
      </c>
      <c r="H72" s="241">
        <v>301</v>
      </c>
      <c r="I72" s="241">
        <v>271</v>
      </c>
      <c r="J72" s="674" t="s">
        <v>654</v>
      </c>
    </row>
    <row r="73" spans="1:10" ht="16.5" customHeight="1">
      <c r="A73" s="672" t="s">
        <v>589</v>
      </c>
      <c r="B73" s="657">
        <v>28</v>
      </c>
      <c r="C73" s="240">
        <v>30</v>
      </c>
      <c r="D73" s="240">
        <v>27</v>
      </c>
      <c r="E73" s="240">
        <v>22</v>
      </c>
      <c r="F73" s="240">
        <v>0</v>
      </c>
      <c r="G73" s="240">
        <v>0</v>
      </c>
      <c r="H73" s="241">
        <v>55</v>
      </c>
      <c r="I73" s="241">
        <v>52</v>
      </c>
      <c r="J73" s="674" t="s">
        <v>655</v>
      </c>
    </row>
    <row r="74" spans="1:10" ht="16.5" customHeight="1">
      <c r="A74" s="672" t="s">
        <v>590</v>
      </c>
      <c r="B74" s="657">
        <v>108</v>
      </c>
      <c r="C74" s="240">
        <v>86</v>
      </c>
      <c r="D74" s="240">
        <v>124</v>
      </c>
      <c r="E74" s="240">
        <v>134</v>
      </c>
      <c r="F74" s="240">
        <v>0</v>
      </c>
      <c r="G74" s="240">
        <v>0</v>
      </c>
      <c r="H74" s="241">
        <v>232</v>
      </c>
      <c r="I74" s="241">
        <v>220</v>
      </c>
      <c r="J74" s="674" t="s">
        <v>656</v>
      </c>
    </row>
    <row r="75" spans="1:10" ht="16.5" customHeight="1">
      <c r="A75" s="672" t="s">
        <v>591</v>
      </c>
      <c r="B75" s="657">
        <v>74</v>
      </c>
      <c r="C75" s="240">
        <v>64</v>
      </c>
      <c r="D75" s="240">
        <v>64</v>
      </c>
      <c r="E75" s="240">
        <v>73</v>
      </c>
      <c r="F75" s="240">
        <v>0</v>
      </c>
      <c r="G75" s="240">
        <v>0</v>
      </c>
      <c r="H75" s="241">
        <v>138</v>
      </c>
      <c r="I75" s="241">
        <v>137</v>
      </c>
      <c r="J75" s="674" t="s">
        <v>657</v>
      </c>
    </row>
    <row r="76" spans="1:10" ht="16.5" customHeight="1">
      <c r="A76" s="672" t="s">
        <v>592</v>
      </c>
      <c r="B76" s="657">
        <v>51</v>
      </c>
      <c r="C76" s="240">
        <v>40</v>
      </c>
      <c r="D76" s="240">
        <v>35</v>
      </c>
      <c r="E76" s="240">
        <v>41</v>
      </c>
      <c r="F76" s="240">
        <v>0</v>
      </c>
      <c r="G76" s="240">
        <v>0</v>
      </c>
      <c r="H76" s="241">
        <v>86</v>
      </c>
      <c r="I76" s="241">
        <v>81</v>
      </c>
      <c r="J76" s="674" t="s">
        <v>658</v>
      </c>
    </row>
    <row r="77" spans="1:10" ht="16.5" customHeight="1">
      <c r="A77" s="672" t="s">
        <v>593</v>
      </c>
      <c r="B77" s="657">
        <v>48</v>
      </c>
      <c r="C77" s="240">
        <v>56</v>
      </c>
      <c r="D77" s="240">
        <v>38</v>
      </c>
      <c r="E77" s="240">
        <v>47</v>
      </c>
      <c r="F77" s="240">
        <v>0</v>
      </c>
      <c r="G77" s="240">
        <v>0</v>
      </c>
      <c r="H77" s="241">
        <v>86</v>
      </c>
      <c r="I77" s="241">
        <v>103</v>
      </c>
      <c r="J77" s="674" t="s">
        <v>659</v>
      </c>
    </row>
    <row r="78" spans="1:10" ht="16.5" customHeight="1">
      <c r="A78" s="672" t="s">
        <v>594</v>
      </c>
      <c r="B78" s="657">
        <v>58</v>
      </c>
      <c r="C78" s="240">
        <v>38</v>
      </c>
      <c r="D78" s="240">
        <v>40</v>
      </c>
      <c r="E78" s="240">
        <v>44</v>
      </c>
      <c r="F78" s="240">
        <v>0</v>
      </c>
      <c r="G78" s="240">
        <v>0</v>
      </c>
      <c r="H78" s="241">
        <v>98</v>
      </c>
      <c r="I78" s="241">
        <v>82</v>
      </c>
      <c r="J78" s="674" t="s">
        <v>660</v>
      </c>
    </row>
    <row r="79" spans="1:10" ht="16.5" customHeight="1">
      <c r="A79" s="672" t="s">
        <v>595</v>
      </c>
      <c r="B79" s="657">
        <v>40</v>
      </c>
      <c r="C79" s="240">
        <v>35</v>
      </c>
      <c r="D79" s="240">
        <v>65</v>
      </c>
      <c r="E79" s="240">
        <v>56</v>
      </c>
      <c r="F79" s="240">
        <v>0</v>
      </c>
      <c r="G79" s="240">
        <v>0</v>
      </c>
      <c r="H79" s="241">
        <v>105</v>
      </c>
      <c r="I79" s="241">
        <v>91</v>
      </c>
      <c r="J79" s="674" t="s">
        <v>661</v>
      </c>
    </row>
    <row r="80" spans="1:10" ht="16.5" customHeight="1">
      <c r="A80" s="672" t="s">
        <v>596</v>
      </c>
      <c r="B80" s="657">
        <v>16</v>
      </c>
      <c r="C80" s="240">
        <v>13</v>
      </c>
      <c r="D80" s="240">
        <v>16</v>
      </c>
      <c r="E80" s="240">
        <v>14</v>
      </c>
      <c r="F80" s="240">
        <v>0</v>
      </c>
      <c r="G80" s="240">
        <v>0</v>
      </c>
      <c r="H80" s="241">
        <v>32</v>
      </c>
      <c r="I80" s="241">
        <v>27</v>
      </c>
      <c r="J80" s="674" t="s">
        <v>662</v>
      </c>
    </row>
    <row r="81" spans="1:10" ht="16.5" customHeight="1">
      <c r="A81" s="672" t="s">
        <v>597</v>
      </c>
      <c r="B81" s="657">
        <v>8</v>
      </c>
      <c r="C81" s="240">
        <v>3</v>
      </c>
      <c r="D81" s="240">
        <v>5</v>
      </c>
      <c r="E81" s="240">
        <v>9</v>
      </c>
      <c r="F81" s="240">
        <v>0</v>
      </c>
      <c r="G81" s="240">
        <v>0</v>
      </c>
      <c r="H81" s="241">
        <v>13</v>
      </c>
      <c r="I81" s="241">
        <v>12</v>
      </c>
      <c r="J81" s="674" t="s">
        <v>663</v>
      </c>
    </row>
    <row r="82" spans="1:10" ht="16.5" customHeight="1">
      <c r="A82" s="672" t="s">
        <v>598</v>
      </c>
      <c r="B82" s="657">
        <v>44</v>
      </c>
      <c r="C82" s="240">
        <v>51</v>
      </c>
      <c r="D82" s="240">
        <v>68</v>
      </c>
      <c r="E82" s="240">
        <v>75</v>
      </c>
      <c r="F82" s="240">
        <v>0</v>
      </c>
      <c r="G82" s="240">
        <v>0</v>
      </c>
      <c r="H82" s="241">
        <v>112</v>
      </c>
      <c r="I82" s="241">
        <v>126</v>
      </c>
      <c r="J82" s="674" t="s">
        <v>664</v>
      </c>
    </row>
    <row r="83" spans="1:10" ht="16.5" customHeight="1">
      <c r="A83" s="673" t="s">
        <v>599</v>
      </c>
      <c r="B83" s="735">
        <v>2</v>
      </c>
      <c r="C83" s="736">
        <v>0</v>
      </c>
      <c r="D83" s="736">
        <v>1</v>
      </c>
      <c r="E83" s="736">
        <v>2</v>
      </c>
      <c r="F83" s="736">
        <v>0</v>
      </c>
      <c r="G83" s="736">
        <v>0</v>
      </c>
      <c r="H83" s="737">
        <v>3</v>
      </c>
      <c r="I83" s="737">
        <v>2</v>
      </c>
      <c r="J83" s="675" t="s">
        <v>665</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9" firstPageNumber="60" orientation="landscape" useFirstPageNumber="1" r:id="rId1"/>
  <headerFooter alignWithMargins="0">
    <oddHeader>&amp;L&amp;8PCBS: PHC 2017: Census Final Results - Summary - Nablus Governorate&amp;R&amp;1&amp;K00+000 ا  ا &amp;8&amp;K01+000PCBS: التعداد العام 2017:  ملخص النتائج النهائية للتعداد - محافظة نابلس</oddHeader>
    <oddFooter>&amp;C&amp;10&amp;P</oddFooter>
  </headerFooter>
  <rowBreaks count="2" manualBreakCount="2">
    <brk id="31" max="9" man="1"/>
    <brk id="62" max="9" man="1"/>
  </rowBreaks>
</worksheet>
</file>

<file path=xl/worksheets/sheet7.xml><?xml version="1.0" encoding="utf-8"?>
<worksheet xmlns="http://schemas.openxmlformats.org/spreadsheetml/2006/main" xmlns:r="http://schemas.openxmlformats.org/officeDocument/2006/relationships">
  <dimension ref="A1:Q213"/>
  <sheetViews>
    <sheetView showGridLines="0" rightToLeft="1" view="pageBreakPreview" zoomScaleNormal="75" zoomScaleSheetLayoutView="100" workbookViewId="0">
      <selection activeCell="H26" sqref="H26"/>
    </sheetView>
  </sheetViews>
  <sheetFormatPr defaultColWidth="9" defaultRowHeight="12.75"/>
  <cols>
    <col min="1" max="1" width="13" style="8" customWidth="1"/>
    <col min="2" max="2" width="3" style="8" customWidth="1"/>
    <col min="3" max="3" width="10.25" style="5" customWidth="1"/>
    <col min="4" max="4" width="10.125" style="5" customWidth="1"/>
    <col min="5" max="8" width="10.25" style="5" customWidth="1"/>
    <col min="9" max="12" width="10.5" style="5" customWidth="1"/>
    <col min="13" max="13" width="2.875" style="5" customWidth="1"/>
    <col min="14" max="14" width="20" style="11" customWidth="1"/>
    <col min="15" max="16384" width="9" style="5"/>
  </cols>
  <sheetData>
    <row r="1" spans="1:17" s="29" customFormat="1" ht="18" customHeight="1">
      <c r="A1" s="968" t="s">
        <v>522</v>
      </c>
      <c r="B1" s="968"/>
      <c r="C1" s="969"/>
      <c r="D1" s="969"/>
      <c r="E1" s="969"/>
      <c r="F1" s="969"/>
      <c r="G1" s="969"/>
      <c r="H1" s="969"/>
      <c r="I1" s="969"/>
      <c r="J1" s="969"/>
      <c r="K1" s="969"/>
      <c r="L1" s="969"/>
      <c r="M1" s="969"/>
      <c r="N1" s="969"/>
    </row>
    <row r="2" spans="1:17" s="29" customFormat="1" ht="17.25" customHeight="1">
      <c r="A2" s="970" t="s">
        <v>465</v>
      </c>
      <c r="B2" s="970"/>
      <c r="C2" s="970"/>
      <c r="D2" s="970"/>
      <c r="E2" s="970"/>
      <c r="F2" s="970"/>
      <c r="G2" s="970"/>
      <c r="H2" s="970"/>
      <c r="I2" s="970"/>
      <c r="J2" s="970"/>
      <c r="K2" s="970"/>
      <c r="L2" s="970"/>
      <c r="M2" s="970"/>
      <c r="N2" s="970"/>
    </row>
    <row r="3" spans="1:17" s="40" customFormat="1" ht="6" customHeight="1">
      <c r="A3" s="39"/>
      <c r="B3" s="39"/>
      <c r="C3" s="39"/>
      <c r="D3" s="39"/>
      <c r="E3" s="39"/>
      <c r="F3" s="39"/>
      <c r="G3" s="39"/>
      <c r="H3" s="39"/>
      <c r="I3" s="39"/>
      <c r="J3" s="39"/>
      <c r="K3" s="39"/>
      <c r="L3" s="39"/>
      <c r="M3" s="39"/>
      <c r="N3" s="39"/>
    </row>
    <row r="4" spans="1:17" s="6" customFormat="1" ht="15.95" customHeight="1">
      <c r="A4" s="971" t="s">
        <v>239</v>
      </c>
      <c r="B4" s="196"/>
      <c r="C4" s="974" t="s">
        <v>145</v>
      </c>
      <c r="D4" s="975"/>
      <c r="E4" s="43"/>
      <c r="F4" s="42"/>
      <c r="G4" s="89"/>
      <c r="H4" s="89"/>
      <c r="I4" s="89"/>
      <c r="J4" s="89"/>
      <c r="K4" s="476" t="s">
        <v>413</v>
      </c>
      <c r="L4" s="479" t="s">
        <v>37</v>
      </c>
      <c r="M4" s="976" t="s">
        <v>236</v>
      </c>
      <c r="N4" s="979" t="s">
        <v>342</v>
      </c>
    </row>
    <row r="5" spans="1:17" s="9" customFormat="1" ht="13.5" customHeight="1">
      <c r="A5" s="982"/>
      <c r="B5" s="197"/>
      <c r="C5" s="480" t="s">
        <v>146</v>
      </c>
      <c r="D5" s="475" t="s">
        <v>147</v>
      </c>
      <c r="E5" s="475" t="s">
        <v>148</v>
      </c>
      <c r="F5" s="475" t="s">
        <v>149</v>
      </c>
      <c r="G5" s="475" t="s">
        <v>150</v>
      </c>
      <c r="H5" s="475" t="s">
        <v>151</v>
      </c>
      <c r="I5" s="475" t="s">
        <v>152</v>
      </c>
      <c r="J5" s="475" t="s">
        <v>411</v>
      </c>
      <c r="K5" s="475" t="s">
        <v>10</v>
      </c>
      <c r="L5" s="481" t="s">
        <v>36</v>
      </c>
      <c r="M5" s="983"/>
      <c r="N5" s="980"/>
    </row>
    <row r="6" spans="1:17" s="16" customFormat="1" ht="24" customHeight="1">
      <c r="A6" s="973"/>
      <c r="B6" s="190" t="s">
        <v>237</v>
      </c>
      <c r="C6" s="313" t="s">
        <v>153</v>
      </c>
      <c r="D6" s="50" t="s">
        <v>154</v>
      </c>
      <c r="E6" s="314" t="s">
        <v>155</v>
      </c>
      <c r="F6" s="51" t="s">
        <v>156</v>
      </c>
      <c r="G6" s="51" t="s">
        <v>157</v>
      </c>
      <c r="H6" s="51" t="s">
        <v>158</v>
      </c>
      <c r="I6" s="51" t="s">
        <v>159</v>
      </c>
      <c r="J6" s="51" t="s">
        <v>412</v>
      </c>
      <c r="K6" s="51" t="s">
        <v>18</v>
      </c>
      <c r="L6" s="52"/>
      <c r="M6" s="978"/>
      <c r="N6" s="981"/>
    </row>
    <row r="7" spans="1:17" s="41" customFormat="1" ht="15.75" customHeight="1">
      <c r="A7" s="72" t="s">
        <v>492</v>
      </c>
      <c r="B7" s="299" t="s">
        <v>235</v>
      </c>
      <c r="C7" s="422">
        <v>7635</v>
      </c>
      <c r="D7" s="423">
        <v>30952</v>
      </c>
      <c r="E7" s="423">
        <v>56883</v>
      </c>
      <c r="F7" s="423">
        <v>85771</v>
      </c>
      <c r="G7" s="423">
        <v>52511</v>
      </c>
      <c r="H7" s="423">
        <v>14591</v>
      </c>
      <c r="I7" s="423">
        <v>41603</v>
      </c>
      <c r="J7" s="425">
        <v>4441</v>
      </c>
      <c r="K7" s="423">
        <v>258</v>
      </c>
      <c r="L7" s="424">
        <v>294645</v>
      </c>
      <c r="M7" s="482" t="s">
        <v>234</v>
      </c>
      <c r="N7" s="180" t="s">
        <v>533</v>
      </c>
    </row>
    <row r="8" spans="1:17" s="41" customFormat="1" ht="15.75" customHeight="1">
      <c r="A8" s="432"/>
      <c r="B8" s="302" t="s">
        <v>233</v>
      </c>
      <c r="C8" s="483">
        <v>1643</v>
      </c>
      <c r="D8" s="425">
        <v>15569</v>
      </c>
      <c r="E8" s="425">
        <v>30533</v>
      </c>
      <c r="F8" s="425">
        <v>46876</v>
      </c>
      <c r="G8" s="425">
        <v>25978</v>
      </c>
      <c r="H8" s="425">
        <v>7548</v>
      </c>
      <c r="I8" s="425">
        <v>17700</v>
      </c>
      <c r="J8" s="425">
        <v>2796</v>
      </c>
      <c r="K8" s="425">
        <v>202</v>
      </c>
      <c r="L8" s="426">
        <v>148845</v>
      </c>
      <c r="M8" s="482" t="s">
        <v>232</v>
      </c>
      <c r="N8" s="484"/>
    </row>
    <row r="9" spans="1:17" ht="15.75" customHeight="1">
      <c r="A9" s="432"/>
      <c r="B9" s="302" t="s">
        <v>231</v>
      </c>
      <c r="C9" s="483">
        <v>5992</v>
      </c>
      <c r="D9" s="425">
        <v>15383</v>
      </c>
      <c r="E9" s="425">
        <v>26350</v>
      </c>
      <c r="F9" s="425">
        <v>38895</v>
      </c>
      <c r="G9" s="425">
        <v>26533</v>
      </c>
      <c r="H9" s="425">
        <v>7043</v>
      </c>
      <c r="I9" s="425">
        <v>23903</v>
      </c>
      <c r="J9" s="425">
        <v>1645</v>
      </c>
      <c r="K9" s="425">
        <v>56</v>
      </c>
      <c r="L9" s="426">
        <v>145800</v>
      </c>
      <c r="M9" s="482" t="s">
        <v>230</v>
      </c>
      <c r="N9" s="485"/>
    </row>
    <row r="10" spans="1:17" ht="15.75" customHeight="1">
      <c r="A10" s="672" t="s">
        <v>534</v>
      </c>
      <c r="B10" s="303" t="s">
        <v>235</v>
      </c>
      <c r="C10" s="486">
        <v>41</v>
      </c>
      <c r="D10" s="427">
        <v>246</v>
      </c>
      <c r="E10" s="427">
        <v>393</v>
      </c>
      <c r="F10" s="427">
        <v>702</v>
      </c>
      <c r="G10" s="427">
        <v>363</v>
      </c>
      <c r="H10" s="427">
        <v>72</v>
      </c>
      <c r="I10" s="427">
        <v>252</v>
      </c>
      <c r="J10" s="427">
        <v>12</v>
      </c>
      <c r="K10" s="427">
        <v>0</v>
      </c>
      <c r="L10" s="426">
        <v>2081</v>
      </c>
      <c r="M10" s="487" t="s">
        <v>234</v>
      </c>
      <c r="N10" s="674" t="s">
        <v>600</v>
      </c>
      <c r="P10" s="829">
        <f>L7-K7</f>
        <v>294387</v>
      </c>
    </row>
    <row r="11" spans="1:17" ht="15.75" customHeight="1">
      <c r="A11" s="672"/>
      <c r="B11" s="303" t="s">
        <v>233</v>
      </c>
      <c r="C11" s="486">
        <v>7</v>
      </c>
      <c r="D11" s="427">
        <v>110</v>
      </c>
      <c r="E11" s="427">
        <v>190</v>
      </c>
      <c r="F11" s="427">
        <v>379</v>
      </c>
      <c r="G11" s="427">
        <v>189</v>
      </c>
      <c r="H11" s="427">
        <v>50</v>
      </c>
      <c r="I11" s="427">
        <v>146</v>
      </c>
      <c r="J11" s="427">
        <v>9</v>
      </c>
      <c r="K11" s="427">
        <v>0</v>
      </c>
      <c r="L11" s="426">
        <v>1080</v>
      </c>
      <c r="M11" s="487" t="s">
        <v>232</v>
      </c>
      <c r="N11" s="674"/>
    </row>
    <row r="12" spans="1:17" ht="15.75" customHeight="1">
      <c r="A12" s="672"/>
      <c r="B12" s="303" t="s">
        <v>231</v>
      </c>
      <c r="C12" s="486">
        <v>34</v>
      </c>
      <c r="D12" s="427">
        <v>136</v>
      </c>
      <c r="E12" s="427">
        <v>203</v>
      </c>
      <c r="F12" s="427">
        <v>323</v>
      </c>
      <c r="G12" s="427">
        <v>174</v>
      </c>
      <c r="H12" s="427">
        <v>22</v>
      </c>
      <c r="I12" s="427">
        <v>106</v>
      </c>
      <c r="J12" s="427">
        <v>3</v>
      </c>
      <c r="K12" s="427">
        <v>0</v>
      </c>
      <c r="L12" s="426">
        <v>1001</v>
      </c>
      <c r="M12" s="487" t="s">
        <v>230</v>
      </c>
      <c r="N12" s="674"/>
    </row>
    <row r="13" spans="1:17" ht="15.75" customHeight="1">
      <c r="A13" s="672" t="s">
        <v>535</v>
      </c>
      <c r="B13" s="303" t="s">
        <v>235</v>
      </c>
      <c r="C13" s="486">
        <v>94</v>
      </c>
      <c r="D13" s="427">
        <v>259</v>
      </c>
      <c r="E13" s="427">
        <v>560</v>
      </c>
      <c r="F13" s="427">
        <v>1021</v>
      </c>
      <c r="G13" s="427">
        <v>674</v>
      </c>
      <c r="H13" s="427">
        <v>171</v>
      </c>
      <c r="I13" s="427">
        <v>446</v>
      </c>
      <c r="J13" s="427">
        <v>34</v>
      </c>
      <c r="K13" s="427">
        <v>0</v>
      </c>
      <c r="L13" s="426">
        <v>3259</v>
      </c>
      <c r="M13" s="487" t="s">
        <v>234</v>
      </c>
      <c r="N13" s="674" t="s">
        <v>601</v>
      </c>
      <c r="P13" s="829">
        <f>SUM(I7:J7)</f>
        <v>46044</v>
      </c>
      <c r="Q13" s="830">
        <f>P13/P10*100</f>
        <v>15.640636305271633</v>
      </c>
    </row>
    <row r="14" spans="1:17" ht="15.75" customHeight="1">
      <c r="A14" s="672"/>
      <c r="B14" s="303" t="s">
        <v>233</v>
      </c>
      <c r="C14" s="486">
        <v>13</v>
      </c>
      <c r="D14" s="427">
        <v>108</v>
      </c>
      <c r="E14" s="427">
        <v>320</v>
      </c>
      <c r="F14" s="427">
        <v>547</v>
      </c>
      <c r="G14" s="427">
        <v>353</v>
      </c>
      <c r="H14" s="427">
        <v>108</v>
      </c>
      <c r="I14" s="427">
        <v>195</v>
      </c>
      <c r="J14" s="427">
        <v>24</v>
      </c>
      <c r="K14" s="427">
        <v>0</v>
      </c>
      <c r="L14" s="426">
        <v>1668</v>
      </c>
      <c r="M14" s="487" t="s">
        <v>232</v>
      </c>
      <c r="N14" s="674"/>
    </row>
    <row r="15" spans="1:17" ht="15.75" customHeight="1">
      <c r="A15" s="672"/>
      <c r="B15" s="303" t="s">
        <v>231</v>
      </c>
      <c r="C15" s="486">
        <v>81</v>
      </c>
      <c r="D15" s="427">
        <v>151</v>
      </c>
      <c r="E15" s="427">
        <v>240</v>
      </c>
      <c r="F15" s="427">
        <v>474</v>
      </c>
      <c r="G15" s="427">
        <v>321</v>
      </c>
      <c r="H15" s="427">
        <v>63</v>
      </c>
      <c r="I15" s="427">
        <v>251</v>
      </c>
      <c r="J15" s="427">
        <v>10</v>
      </c>
      <c r="K15" s="427">
        <v>0</v>
      </c>
      <c r="L15" s="426">
        <v>1591</v>
      </c>
      <c r="M15" s="487" t="s">
        <v>230</v>
      </c>
      <c r="N15" s="674"/>
      <c r="P15" s="830"/>
    </row>
    <row r="16" spans="1:17" ht="15.75" customHeight="1">
      <c r="A16" s="672" t="s">
        <v>536</v>
      </c>
      <c r="B16" s="303" t="s">
        <v>235</v>
      </c>
      <c r="C16" s="486">
        <v>67</v>
      </c>
      <c r="D16" s="427">
        <v>177</v>
      </c>
      <c r="E16" s="427">
        <v>293</v>
      </c>
      <c r="F16" s="427">
        <v>479</v>
      </c>
      <c r="G16" s="427">
        <v>394</v>
      </c>
      <c r="H16" s="427">
        <v>71</v>
      </c>
      <c r="I16" s="427">
        <v>368</v>
      </c>
      <c r="J16" s="427">
        <v>25</v>
      </c>
      <c r="K16" s="427">
        <v>0</v>
      </c>
      <c r="L16" s="426">
        <v>1874</v>
      </c>
      <c r="M16" s="487" t="s">
        <v>234</v>
      </c>
      <c r="N16" s="674" t="s">
        <v>602</v>
      </c>
      <c r="P16" s="830">
        <f>SUM(C7:K7)</f>
        <v>294645</v>
      </c>
    </row>
    <row r="17" spans="1:16" ht="15.75" customHeight="1">
      <c r="A17" s="672"/>
      <c r="B17" s="303" t="s">
        <v>233</v>
      </c>
      <c r="C17" s="486">
        <v>10</v>
      </c>
      <c r="D17" s="427">
        <v>76</v>
      </c>
      <c r="E17" s="427">
        <v>129</v>
      </c>
      <c r="F17" s="427">
        <v>286</v>
      </c>
      <c r="G17" s="427">
        <v>215</v>
      </c>
      <c r="H17" s="427">
        <v>46</v>
      </c>
      <c r="I17" s="427">
        <v>169</v>
      </c>
      <c r="J17" s="427">
        <v>15</v>
      </c>
      <c r="K17" s="427">
        <v>0</v>
      </c>
      <c r="L17" s="426">
        <v>946</v>
      </c>
      <c r="M17" s="487" t="s">
        <v>232</v>
      </c>
      <c r="N17" s="674"/>
      <c r="P17" s="830"/>
    </row>
    <row r="18" spans="1:16" ht="15.75" customHeight="1">
      <c r="A18" s="672"/>
      <c r="B18" s="303" t="s">
        <v>231</v>
      </c>
      <c r="C18" s="486">
        <v>57</v>
      </c>
      <c r="D18" s="427">
        <v>101</v>
      </c>
      <c r="E18" s="427">
        <v>164</v>
      </c>
      <c r="F18" s="427">
        <v>193</v>
      </c>
      <c r="G18" s="427">
        <v>179</v>
      </c>
      <c r="H18" s="427">
        <v>25</v>
      </c>
      <c r="I18" s="427">
        <v>199</v>
      </c>
      <c r="J18" s="427">
        <v>10</v>
      </c>
      <c r="K18" s="427">
        <v>0</v>
      </c>
      <c r="L18" s="426">
        <v>928</v>
      </c>
      <c r="M18" s="487" t="s">
        <v>230</v>
      </c>
      <c r="N18" s="674"/>
      <c r="P18" s="830">
        <f>SUM(L8:L36)</f>
        <v>327793</v>
      </c>
    </row>
    <row r="19" spans="1:16" ht="15.75" customHeight="1">
      <c r="A19" s="672" t="s">
        <v>537</v>
      </c>
      <c r="B19" s="303" t="s">
        <v>235</v>
      </c>
      <c r="C19" s="486">
        <v>110</v>
      </c>
      <c r="D19" s="427">
        <v>201</v>
      </c>
      <c r="E19" s="427">
        <v>452</v>
      </c>
      <c r="F19" s="427">
        <v>839</v>
      </c>
      <c r="G19" s="427">
        <v>525</v>
      </c>
      <c r="H19" s="427">
        <v>84</v>
      </c>
      <c r="I19" s="427">
        <v>353</v>
      </c>
      <c r="J19" s="427">
        <v>11</v>
      </c>
      <c r="K19" s="427">
        <v>0</v>
      </c>
      <c r="L19" s="426">
        <v>2575</v>
      </c>
      <c r="M19" s="487" t="s">
        <v>234</v>
      </c>
      <c r="N19" s="674" t="s">
        <v>603</v>
      </c>
      <c r="P19" s="830">
        <f>SUM(L43:L213)</f>
        <v>556142</v>
      </c>
    </row>
    <row r="20" spans="1:16" ht="15.75" customHeight="1">
      <c r="A20" s="672"/>
      <c r="B20" s="303" t="s">
        <v>233</v>
      </c>
      <c r="C20" s="486">
        <v>22</v>
      </c>
      <c r="D20" s="427">
        <v>98</v>
      </c>
      <c r="E20" s="427">
        <v>231</v>
      </c>
      <c r="F20" s="427">
        <v>472</v>
      </c>
      <c r="G20" s="427">
        <v>246</v>
      </c>
      <c r="H20" s="427">
        <v>51</v>
      </c>
      <c r="I20" s="427">
        <v>154</v>
      </c>
      <c r="J20" s="427">
        <v>8</v>
      </c>
      <c r="K20" s="427">
        <v>0</v>
      </c>
      <c r="L20" s="426">
        <v>1282</v>
      </c>
      <c r="M20" s="487" t="s">
        <v>232</v>
      </c>
      <c r="N20" s="674"/>
      <c r="P20" s="830">
        <f>SUM(P18:P19)</f>
        <v>883935</v>
      </c>
    </row>
    <row r="21" spans="1:16" ht="15.75" customHeight="1">
      <c r="A21" s="672"/>
      <c r="B21" s="303" t="s">
        <v>231</v>
      </c>
      <c r="C21" s="486">
        <v>88</v>
      </c>
      <c r="D21" s="427">
        <v>103</v>
      </c>
      <c r="E21" s="427">
        <v>221</v>
      </c>
      <c r="F21" s="427">
        <v>367</v>
      </c>
      <c r="G21" s="427">
        <v>279</v>
      </c>
      <c r="H21" s="427">
        <v>33</v>
      </c>
      <c r="I21" s="427">
        <v>199</v>
      </c>
      <c r="J21" s="427">
        <v>3</v>
      </c>
      <c r="K21" s="427">
        <v>0</v>
      </c>
      <c r="L21" s="425">
        <v>1293</v>
      </c>
      <c r="M21" s="487" t="s">
        <v>230</v>
      </c>
      <c r="N21" s="674"/>
      <c r="P21" s="830"/>
    </row>
    <row r="22" spans="1:16" ht="15.75" customHeight="1">
      <c r="A22" s="672" t="s">
        <v>538</v>
      </c>
      <c r="B22" s="303" t="s">
        <v>235</v>
      </c>
      <c r="C22" s="486">
        <v>18</v>
      </c>
      <c r="D22" s="427">
        <v>27</v>
      </c>
      <c r="E22" s="427">
        <v>61</v>
      </c>
      <c r="F22" s="427">
        <v>127</v>
      </c>
      <c r="G22" s="427">
        <v>65</v>
      </c>
      <c r="H22" s="427">
        <v>11</v>
      </c>
      <c r="I22" s="427">
        <v>41</v>
      </c>
      <c r="J22" s="427">
        <v>2</v>
      </c>
      <c r="K22" s="427">
        <v>0</v>
      </c>
      <c r="L22" s="425">
        <v>352</v>
      </c>
      <c r="M22" s="487" t="s">
        <v>234</v>
      </c>
      <c r="N22" s="674" t="s">
        <v>604</v>
      </c>
      <c r="P22" s="830"/>
    </row>
    <row r="23" spans="1:16" ht="15.75" customHeight="1">
      <c r="A23" s="672"/>
      <c r="B23" s="303" t="s">
        <v>233</v>
      </c>
      <c r="C23" s="486">
        <v>3</v>
      </c>
      <c r="D23" s="427">
        <v>20</v>
      </c>
      <c r="E23" s="427">
        <v>28</v>
      </c>
      <c r="F23" s="427">
        <v>70</v>
      </c>
      <c r="G23" s="427">
        <v>35</v>
      </c>
      <c r="H23" s="427">
        <v>8</v>
      </c>
      <c r="I23" s="427">
        <v>19</v>
      </c>
      <c r="J23" s="427">
        <v>2</v>
      </c>
      <c r="K23" s="427">
        <v>0</v>
      </c>
      <c r="L23" s="425">
        <v>185</v>
      </c>
      <c r="M23" s="487" t="s">
        <v>232</v>
      </c>
      <c r="N23" s="674"/>
    </row>
    <row r="24" spans="1:16" ht="15.75" customHeight="1">
      <c r="A24" s="672"/>
      <c r="B24" s="303" t="s">
        <v>231</v>
      </c>
      <c r="C24" s="486">
        <v>15</v>
      </c>
      <c r="D24" s="427">
        <v>7</v>
      </c>
      <c r="E24" s="427">
        <v>33</v>
      </c>
      <c r="F24" s="427">
        <v>57</v>
      </c>
      <c r="G24" s="427">
        <v>30</v>
      </c>
      <c r="H24" s="427">
        <v>3</v>
      </c>
      <c r="I24" s="427">
        <v>22</v>
      </c>
      <c r="J24" s="427">
        <v>0</v>
      </c>
      <c r="K24" s="427">
        <v>0</v>
      </c>
      <c r="L24" s="425">
        <v>167</v>
      </c>
      <c r="M24" s="487" t="s">
        <v>230</v>
      </c>
      <c r="N24" s="674"/>
    </row>
    <row r="25" spans="1:16" ht="15.75" customHeight="1">
      <c r="A25" s="672" t="s">
        <v>539</v>
      </c>
      <c r="B25" s="303" t="s">
        <v>235</v>
      </c>
      <c r="C25" s="486">
        <v>78</v>
      </c>
      <c r="D25" s="427">
        <v>202</v>
      </c>
      <c r="E25" s="427">
        <v>415</v>
      </c>
      <c r="F25" s="427">
        <v>712</v>
      </c>
      <c r="G25" s="427">
        <v>425</v>
      </c>
      <c r="H25" s="427">
        <v>152</v>
      </c>
      <c r="I25" s="427">
        <v>419</v>
      </c>
      <c r="J25" s="427">
        <v>41</v>
      </c>
      <c r="K25" s="427">
        <v>0</v>
      </c>
      <c r="L25" s="425">
        <v>2444</v>
      </c>
      <c r="M25" s="487" t="s">
        <v>234</v>
      </c>
      <c r="N25" s="674" t="s">
        <v>605</v>
      </c>
    </row>
    <row r="26" spans="1:16" ht="15.75" customHeight="1">
      <c r="A26" s="672"/>
      <c r="B26" s="303" t="s">
        <v>233</v>
      </c>
      <c r="C26" s="486">
        <v>5</v>
      </c>
      <c r="D26" s="427">
        <v>84</v>
      </c>
      <c r="E26" s="427">
        <v>207</v>
      </c>
      <c r="F26" s="427">
        <v>406</v>
      </c>
      <c r="G26" s="427">
        <v>220</v>
      </c>
      <c r="H26" s="427">
        <v>79</v>
      </c>
      <c r="I26" s="427">
        <v>187</v>
      </c>
      <c r="J26" s="427">
        <v>21</v>
      </c>
      <c r="K26" s="427">
        <v>0</v>
      </c>
      <c r="L26" s="425">
        <v>1209</v>
      </c>
      <c r="M26" s="487" t="s">
        <v>232</v>
      </c>
      <c r="N26" s="674"/>
    </row>
    <row r="27" spans="1:16" ht="15.75" customHeight="1">
      <c r="A27" s="672"/>
      <c r="B27" s="303" t="s">
        <v>231</v>
      </c>
      <c r="C27" s="486">
        <v>73</v>
      </c>
      <c r="D27" s="427">
        <v>118</v>
      </c>
      <c r="E27" s="427">
        <v>208</v>
      </c>
      <c r="F27" s="427">
        <v>306</v>
      </c>
      <c r="G27" s="427">
        <v>205</v>
      </c>
      <c r="H27" s="427">
        <v>73</v>
      </c>
      <c r="I27" s="427">
        <v>232</v>
      </c>
      <c r="J27" s="427">
        <v>20</v>
      </c>
      <c r="K27" s="427">
        <v>0</v>
      </c>
      <c r="L27" s="425">
        <v>1235</v>
      </c>
      <c r="M27" s="487" t="s">
        <v>230</v>
      </c>
      <c r="N27" s="674"/>
    </row>
    <row r="28" spans="1:16" s="41" customFormat="1" ht="15.75" customHeight="1">
      <c r="A28" s="672" t="s">
        <v>540</v>
      </c>
      <c r="B28" s="303" t="s">
        <v>235</v>
      </c>
      <c r="C28" s="486">
        <v>20</v>
      </c>
      <c r="D28" s="427">
        <v>55</v>
      </c>
      <c r="E28" s="427">
        <v>69</v>
      </c>
      <c r="F28" s="427">
        <v>129</v>
      </c>
      <c r="G28" s="427">
        <v>92</v>
      </c>
      <c r="H28" s="427">
        <v>24</v>
      </c>
      <c r="I28" s="427">
        <v>82</v>
      </c>
      <c r="J28" s="427">
        <v>5</v>
      </c>
      <c r="K28" s="427">
        <v>0</v>
      </c>
      <c r="L28" s="426">
        <v>476</v>
      </c>
      <c r="M28" s="487" t="s">
        <v>234</v>
      </c>
      <c r="N28" s="674" t="s">
        <v>606</v>
      </c>
    </row>
    <row r="29" spans="1:16" s="41" customFormat="1" ht="15.75" customHeight="1">
      <c r="A29" s="672"/>
      <c r="B29" s="303" t="s">
        <v>233</v>
      </c>
      <c r="C29" s="427">
        <v>5</v>
      </c>
      <c r="D29" s="427">
        <v>30</v>
      </c>
      <c r="E29" s="427">
        <v>37</v>
      </c>
      <c r="F29" s="427">
        <v>58</v>
      </c>
      <c r="G29" s="427">
        <v>51</v>
      </c>
      <c r="H29" s="427">
        <v>13</v>
      </c>
      <c r="I29" s="427">
        <v>34</v>
      </c>
      <c r="J29" s="427">
        <v>4</v>
      </c>
      <c r="K29" s="427">
        <v>0</v>
      </c>
      <c r="L29" s="425">
        <v>232</v>
      </c>
      <c r="M29" s="487" t="s">
        <v>232</v>
      </c>
      <c r="N29" s="674"/>
    </row>
    <row r="30" spans="1:16" ht="15.75" customHeight="1">
      <c r="A30" s="672"/>
      <c r="B30" s="303" t="s">
        <v>231</v>
      </c>
      <c r="C30" s="427">
        <v>15</v>
      </c>
      <c r="D30" s="427">
        <v>25</v>
      </c>
      <c r="E30" s="427">
        <v>32</v>
      </c>
      <c r="F30" s="427">
        <v>71</v>
      </c>
      <c r="G30" s="427">
        <v>41</v>
      </c>
      <c r="H30" s="427">
        <v>11</v>
      </c>
      <c r="I30" s="427">
        <v>48</v>
      </c>
      <c r="J30" s="427">
        <v>1</v>
      </c>
      <c r="K30" s="427">
        <v>0</v>
      </c>
      <c r="L30" s="425">
        <v>244</v>
      </c>
      <c r="M30" s="487" t="s">
        <v>230</v>
      </c>
      <c r="N30" s="674"/>
    </row>
    <row r="31" spans="1:16" ht="15.75" customHeight="1">
      <c r="A31" s="672" t="s">
        <v>541</v>
      </c>
      <c r="B31" s="303" t="s">
        <v>235</v>
      </c>
      <c r="C31" s="486">
        <v>86</v>
      </c>
      <c r="D31" s="427">
        <v>231</v>
      </c>
      <c r="E31" s="427">
        <v>354</v>
      </c>
      <c r="F31" s="427">
        <v>589</v>
      </c>
      <c r="G31" s="427">
        <v>382</v>
      </c>
      <c r="H31" s="427">
        <v>78</v>
      </c>
      <c r="I31" s="427">
        <v>355</v>
      </c>
      <c r="J31" s="427">
        <v>23</v>
      </c>
      <c r="K31" s="427">
        <v>0</v>
      </c>
      <c r="L31" s="426">
        <v>2098</v>
      </c>
      <c r="M31" s="487" t="s">
        <v>234</v>
      </c>
      <c r="N31" s="674" t="s">
        <v>607</v>
      </c>
    </row>
    <row r="32" spans="1:16" ht="15.75" customHeight="1">
      <c r="A32" s="672"/>
      <c r="B32" s="303" t="s">
        <v>233</v>
      </c>
      <c r="C32" s="486">
        <v>17</v>
      </c>
      <c r="D32" s="427">
        <v>114</v>
      </c>
      <c r="E32" s="427">
        <v>192</v>
      </c>
      <c r="F32" s="427">
        <v>303</v>
      </c>
      <c r="G32" s="427">
        <v>201</v>
      </c>
      <c r="H32" s="427">
        <v>53</v>
      </c>
      <c r="I32" s="427">
        <v>153</v>
      </c>
      <c r="J32" s="427">
        <v>17</v>
      </c>
      <c r="K32" s="427">
        <v>0</v>
      </c>
      <c r="L32" s="426">
        <v>1050</v>
      </c>
      <c r="M32" s="487" t="s">
        <v>232</v>
      </c>
      <c r="N32" s="674"/>
    </row>
    <row r="33" spans="1:14" ht="15.75" customHeight="1">
      <c r="A33" s="672"/>
      <c r="B33" s="303" t="s">
        <v>231</v>
      </c>
      <c r="C33" s="486">
        <v>69</v>
      </c>
      <c r="D33" s="427">
        <v>117</v>
      </c>
      <c r="E33" s="427">
        <v>162</v>
      </c>
      <c r="F33" s="427">
        <v>286</v>
      </c>
      <c r="G33" s="427">
        <v>181</v>
      </c>
      <c r="H33" s="427">
        <v>25</v>
      </c>
      <c r="I33" s="427">
        <v>202</v>
      </c>
      <c r="J33" s="427">
        <v>6</v>
      </c>
      <c r="K33" s="427">
        <v>0</v>
      </c>
      <c r="L33" s="426">
        <v>1048</v>
      </c>
      <c r="M33" s="487" t="s">
        <v>230</v>
      </c>
      <c r="N33" s="674"/>
    </row>
    <row r="34" spans="1:14" ht="15.75" customHeight="1">
      <c r="A34" s="672" t="s">
        <v>542</v>
      </c>
      <c r="B34" s="669" t="s">
        <v>235</v>
      </c>
      <c r="C34" s="486">
        <v>35</v>
      </c>
      <c r="D34" s="427">
        <v>101</v>
      </c>
      <c r="E34" s="427">
        <v>214</v>
      </c>
      <c r="F34" s="427">
        <v>401</v>
      </c>
      <c r="G34" s="427">
        <v>288</v>
      </c>
      <c r="H34" s="427">
        <v>102</v>
      </c>
      <c r="I34" s="427">
        <v>254</v>
      </c>
      <c r="J34" s="427">
        <v>20</v>
      </c>
      <c r="K34" s="427">
        <v>0</v>
      </c>
      <c r="L34" s="426">
        <v>1415</v>
      </c>
      <c r="M34" s="698" t="s">
        <v>234</v>
      </c>
      <c r="N34" s="674" t="s">
        <v>608</v>
      </c>
    </row>
    <row r="35" spans="1:14" ht="15.75" customHeight="1">
      <c r="A35" s="660"/>
      <c r="B35" s="669" t="s">
        <v>233</v>
      </c>
      <c r="C35" s="486">
        <v>5</v>
      </c>
      <c r="D35" s="427">
        <v>51</v>
      </c>
      <c r="E35" s="427">
        <v>97</v>
      </c>
      <c r="F35" s="427">
        <v>208</v>
      </c>
      <c r="G35" s="427">
        <v>166</v>
      </c>
      <c r="H35" s="427">
        <v>57</v>
      </c>
      <c r="I35" s="427">
        <v>123</v>
      </c>
      <c r="J35" s="427">
        <v>15</v>
      </c>
      <c r="K35" s="427">
        <v>0</v>
      </c>
      <c r="L35" s="426">
        <v>722</v>
      </c>
      <c r="M35" s="698" t="s">
        <v>232</v>
      </c>
      <c r="N35" s="845"/>
    </row>
    <row r="36" spans="1:14" ht="15.75" customHeight="1">
      <c r="A36" s="434"/>
      <c r="B36" s="305" t="s">
        <v>231</v>
      </c>
      <c r="C36" s="428">
        <v>30</v>
      </c>
      <c r="D36" s="429">
        <v>50</v>
      </c>
      <c r="E36" s="429">
        <v>117</v>
      </c>
      <c r="F36" s="429">
        <v>193</v>
      </c>
      <c r="G36" s="429">
        <v>122</v>
      </c>
      <c r="H36" s="429">
        <v>45</v>
      </c>
      <c r="I36" s="429">
        <v>131</v>
      </c>
      <c r="J36" s="429">
        <v>5</v>
      </c>
      <c r="K36" s="429">
        <v>0</v>
      </c>
      <c r="L36" s="430">
        <v>693</v>
      </c>
      <c r="M36" s="306" t="s">
        <v>230</v>
      </c>
      <c r="N36" s="421"/>
    </row>
    <row r="37" spans="1:14" s="29" customFormat="1" ht="15" customHeight="1">
      <c r="A37" s="968" t="s">
        <v>683</v>
      </c>
      <c r="B37" s="968"/>
      <c r="C37" s="969"/>
      <c r="D37" s="969"/>
      <c r="E37" s="969"/>
      <c r="F37" s="969"/>
      <c r="G37" s="969"/>
      <c r="H37" s="969"/>
      <c r="I37" s="969"/>
      <c r="J37" s="969"/>
      <c r="K37" s="969"/>
      <c r="L37" s="969"/>
      <c r="M37" s="969"/>
      <c r="N37" s="969"/>
    </row>
    <row r="38" spans="1:14" s="29" customFormat="1" ht="16.5" customHeight="1">
      <c r="A38" s="970" t="s">
        <v>464</v>
      </c>
      <c r="B38" s="970"/>
      <c r="C38" s="970"/>
      <c r="D38" s="970"/>
      <c r="E38" s="970"/>
      <c r="F38" s="970"/>
      <c r="G38" s="970"/>
      <c r="H38" s="970"/>
      <c r="I38" s="970"/>
      <c r="J38" s="970"/>
      <c r="K38" s="970"/>
      <c r="L38" s="970"/>
      <c r="M38" s="970"/>
      <c r="N38" s="970"/>
    </row>
    <row r="39" spans="1:14" s="40" customFormat="1" ht="6" customHeight="1">
      <c r="A39" s="39"/>
      <c r="B39" s="39"/>
      <c r="C39" s="39"/>
      <c r="D39" s="39"/>
      <c r="E39" s="39"/>
      <c r="F39" s="39"/>
      <c r="G39" s="39"/>
      <c r="H39" s="39"/>
      <c r="I39" s="39"/>
      <c r="J39" s="39"/>
      <c r="K39" s="39"/>
      <c r="L39" s="39"/>
      <c r="M39" s="39"/>
      <c r="N39" s="39"/>
    </row>
    <row r="40" spans="1:14" s="6" customFormat="1" ht="15.95" customHeight="1">
      <c r="A40" s="971" t="s">
        <v>239</v>
      </c>
      <c r="B40" s="196"/>
      <c r="C40" s="974" t="s">
        <v>145</v>
      </c>
      <c r="D40" s="975"/>
      <c r="E40" s="43"/>
      <c r="F40" s="42"/>
      <c r="G40" s="89"/>
      <c r="H40" s="89"/>
      <c r="I40" s="89"/>
      <c r="J40" s="89"/>
      <c r="K40" s="469" t="s">
        <v>413</v>
      </c>
      <c r="L40" s="109" t="s">
        <v>37</v>
      </c>
      <c r="M40" s="976" t="s">
        <v>236</v>
      </c>
      <c r="N40" s="979" t="s">
        <v>342</v>
      </c>
    </row>
    <row r="41" spans="1:14" s="9" customFormat="1" ht="13.5" customHeight="1">
      <c r="A41" s="972"/>
      <c r="B41" s="197"/>
      <c r="C41" s="204" t="s">
        <v>146</v>
      </c>
      <c r="D41" s="202" t="s">
        <v>147</v>
      </c>
      <c r="E41" s="202" t="s">
        <v>148</v>
      </c>
      <c r="F41" s="202" t="s">
        <v>149</v>
      </c>
      <c r="G41" s="202" t="s">
        <v>150</v>
      </c>
      <c r="H41" s="202" t="s">
        <v>151</v>
      </c>
      <c r="I41" s="202" t="s">
        <v>152</v>
      </c>
      <c r="J41" s="467" t="s">
        <v>411</v>
      </c>
      <c r="K41" s="202" t="s">
        <v>10</v>
      </c>
      <c r="L41" s="203" t="s">
        <v>36</v>
      </c>
      <c r="M41" s="977"/>
      <c r="N41" s="980"/>
    </row>
    <row r="42" spans="1:14" s="16" customFormat="1" ht="23.25" customHeight="1">
      <c r="A42" s="973"/>
      <c r="B42" s="190" t="s">
        <v>237</v>
      </c>
      <c r="C42" s="313" t="s">
        <v>153</v>
      </c>
      <c r="D42" s="50" t="s">
        <v>154</v>
      </c>
      <c r="E42" s="314" t="s">
        <v>155</v>
      </c>
      <c r="F42" s="51" t="s">
        <v>156</v>
      </c>
      <c r="G42" s="51" t="s">
        <v>157</v>
      </c>
      <c r="H42" s="51" t="s">
        <v>158</v>
      </c>
      <c r="I42" s="51" t="s">
        <v>159</v>
      </c>
      <c r="J42" s="51" t="s">
        <v>412</v>
      </c>
      <c r="K42" s="51" t="s">
        <v>18</v>
      </c>
      <c r="L42" s="52"/>
      <c r="M42" s="978"/>
      <c r="N42" s="981"/>
    </row>
    <row r="43" spans="1:14" ht="15.95" customHeight="1">
      <c r="A43" s="672" t="s">
        <v>543</v>
      </c>
      <c r="B43" s="303" t="s">
        <v>235</v>
      </c>
      <c r="C43" s="427">
        <v>89</v>
      </c>
      <c r="D43" s="427">
        <v>276</v>
      </c>
      <c r="E43" s="427">
        <v>482</v>
      </c>
      <c r="F43" s="427">
        <v>684</v>
      </c>
      <c r="G43" s="427">
        <v>419</v>
      </c>
      <c r="H43" s="427">
        <v>142</v>
      </c>
      <c r="I43" s="427">
        <v>338</v>
      </c>
      <c r="J43" s="427">
        <v>12</v>
      </c>
      <c r="K43" s="427">
        <v>0</v>
      </c>
      <c r="L43" s="425">
        <v>2442</v>
      </c>
      <c r="M43" s="487" t="s">
        <v>234</v>
      </c>
      <c r="N43" s="674" t="s">
        <v>609</v>
      </c>
    </row>
    <row r="44" spans="1:14" ht="15.95" customHeight="1">
      <c r="A44" s="672"/>
      <c r="B44" s="303" t="s">
        <v>233</v>
      </c>
      <c r="C44" s="427">
        <v>19</v>
      </c>
      <c r="D44" s="427">
        <v>142</v>
      </c>
      <c r="E44" s="427">
        <v>253</v>
      </c>
      <c r="F44" s="427">
        <v>367</v>
      </c>
      <c r="G44" s="427">
        <v>213</v>
      </c>
      <c r="H44" s="427">
        <v>97</v>
      </c>
      <c r="I44" s="427">
        <v>140</v>
      </c>
      <c r="J44" s="427">
        <v>8</v>
      </c>
      <c r="K44" s="427">
        <v>0</v>
      </c>
      <c r="L44" s="425">
        <v>1239</v>
      </c>
      <c r="M44" s="487" t="s">
        <v>232</v>
      </c>
      <c r="N44" s="674"/>
    </row>
    <row r="45" spans="1:14" ht="15.95" customHeight="1">
      <c r="A45" s="672"/>
      <c r="B45" s="303" t="s">
        <v>231</v>
      </c>
      <c r="C45" s="427">
        <v>70</v>
      </c>
      <c r="D45" s="427">
        <v>134</v>
      </c>
      <c r="E45" s="427">
        <v>229</v>
      </c>
      <c r="F45" s="427">
        <v>317</v>
      </c>
      <c r="G45" s="427">
        <v>206</v>
      </c>
      <c r="H45" s="427">
        <v>45</v>
      </c>
      <c r="I45" s="427">
        <v>198</v>
      </c>
      <c r="J45" s="427">
        <v>4</v>
      </c>
      <c r="K45" s="427">
        <v>0</v>
      </c>
      <c r="L45" s="425">
        <v>1203</v>
      </c>
      <c r="M45" s="487" t="s">
        <v>230</v>
      </c>
      <c r="N45" s="674"/>
    </row>
    <row r="46" spans="1:14" ht="15.95" customHeight="1">
      <c r="A46" s="672" t="s">
        <v>544</v>
      </c>
      <c r="B46" s="303" t="s">
        <v>235</v>
      </c>
      <c r="C46" s="427">
        <v>81</v>
      </c>
      <c r="D46" s="427">
        <v>177</v>
      </c>
      <c r="E46" s="427">
        <v>304</v>
      </c>
      <c r="F46" s="427">
        <v>528</v>
      </c>
      <c r="G46" s="427">
        <v>500</v>
      </c>
      <c r="H46" s="427">
        <v>144</v>
      </c>
      <c r="I46" s="427">
        <v>467</v>
      </c>
      <c r="J46" s="427">
        <v>34</v>
      </c>
      <c r="K46" s="427">
        <v>0</v>
      </c>
      <c r="L46" s="425">
        <v>2235</v>
      </c>
      <c r="M46" s="487" t="s">
        <v>234</v>
      </c>
      <c r="N46" s="674" t="s">
        <v>610</v>
      </c>
    </row>
    <row r="47" spans="1:14" ht="15.95" customHeight="1">
      <c r="A47" s="672"/>
      <c r="B47" s="303" t="s">
        <v>233</v>
      </c>
      <c r="C47" s="427">
        <v>10</v>
      </c>
      <c r="D47" s="427">
        <v>86</v>
      </c>
      <c r="E47" s="427">
        <v>161</v>
      </c>
      <c r="F47" s="427">
        <v>281</v>
      </c>
      <c r="G47" s="427">
        <v>264</v>
      </c>
      <c r="H47" s="427">
        <v>101</v>
      </c>
      <c r="I47" s="427">
        <v>197</v>
      </c>
      <c r="J47" s="427">
        <v>21</v>
      </c>
      <c r="K47" s="427">
        <v>0</v>
      </c>
      <c r="L47" s="425">
        <v>1121</v>
      </c>
      <c r="M47" s="487" t="s">
        <v>232</v>
      </c>
      <c r="N47" s="674"/>
    </row>
    <row r="48" spans="1:14" ht="15.95" customHeight="1">
      <c r="A48" s="672"/>
      <c r="B48" s="303" t="s">
        <v>231</v>
      </c>
      <c r="C48" s="427">
        <v>71</v>
      </c>
      <c r="D48" s="427">
        <v>91</v>
      </c>
      <c r="E48" s="427">
        <v>143</v>
      </c>
      <c r="F48" s="427">
        <v>247</v>
      </c>
      <c r="G48" s="427">
        <v>236</v>
      </c>
      <c r="H48" s="427">
        <v>43</v>
      </c>
      <c r="I48" s="427">
        <v>270</v>
      </c>
      <c r="J48" s="427">
        <v>13</v>
      </c>
      <c r="K48" s="427">
        <v>0</v>
      </c>
      <c r="L48" s="425">
        <v>1114</v>
      </c>
      <c r="M48" s="487" t="s">
        <v>230</v>
      </c>
      <c r="N48" s="674"/>
    </row>
    <row r="49" spans="1:14" ht="15.95" customHeight="1">
      <c r="A49" s="672" t="s">
        <v>545</v>
      </c>
      <c r="B49" s="303" t="s">
        <v>235</v>
      </c>
      <c r="C49" s="427">
        <v>188</v>
      </c>
      <c r="D49" s="427">
        <v>571</v>
      </c>
      <c r="E49" s="427">
        <v>1033</v>
      </c>
      <c r="F49" s="427">
        <v>1573</v>
      </c>
      <c r="G49" s="427">
        <v>1392</v>
      </c>
      <c r="H49" s="427">
        <v>510</v>
      </c>
      <c r="I49" s="427">
        <v>1525</v>
      </c>
      <c r="J49" s="427">
        <v>157</v>
      </c>
      <c r="K49" s="427">
        <v>0</v>
      </c>
      <c r="L49" s="425">
        <v>6949</v>
      </c>
      <c r="M49" s="487" t="s">
        <v>234</v>
      </c>
      <c r="N49" s="674" t="s">
        <v>611</v>
      </c>
    </row>
    <row r="50" spans="1:14" ht="15.95" customHeight="1">
      <c r="A50" s="672"/>
      <c r="B50" s="303" t="s">
        <v>233</v>
      </c>
      <c r="C50" s="427">
        <v>27</v>
      </c>
      <c r="D50" s="427">
        <v>280</v>
      </c>
      <c r="E50" s="427">
        <v>536</v>
      </c>
      <c r="F50" s="427">
        <v>888</v>
      </c>
      <c r="G50" s="427">
        <v>763</v>
      </c>
      <c r="H50" s="427">
        <v>256</v>
      </c>
      <c r="I50" s="427">
        <v>671</v>
      </c>
      <c r="J50" s="427">
        <v>95</v>
      </c>
      <c r="K50" s="427">
        <v>0</v>
      </c>
      <c r="L50" s="425">
        <v>3516</v>
      </c>
      <c r="M50" s="487" t="s">
        <v>232</v>
      </c>
      <c r="N50" s="674"/>
    </row>
    <row r="51" spans="1:14" ht="15.95" customHeight="1">
      <c r="A51" s="672"/>
      <c r="B51" s="303" t="s">
        <v>231</v>
      </c>
      <c r="C51" s="427">
        <v>161</v>
      </c>
      <c r="D51" s="427">
        <v>291</v>
      </c>
      <c r="E51" s="427">
        <v>497</v>
      </c>
      <c r="F51" s="427">
        <v>685</v>
      </c>
      <c r="G51" s="427">
        <v>629</v>
      </c>
      <c r="H51" s="427">
        <v>254</v>
      </c>
      <c r="I51" s="427">
        <v>854</v>
      </c>
      <c r="J51" s="427">
        <v>62</v>
      </c>
      <c r="K51" s="427">
        <v>0</v>
      </c>
      <c r="L51" s="425">
        <v>3433</v>
      </c>
      <c r="M51" s="487" t="s">
        <v>230</v>
      </c>
      <c r="N51" s="674"/>
    </row>
    <row r="52" spans="1:14" ht="15.95" customHeight="1">
      <c r="A52" s="672" t="s">
        <v>546</v>
      </c>
      <c r="B52" s="303" t="s">
        <v>235</v>
      </c>
      <c r="C52" s="427">
        <v>80</v>
      </c>
      <c r="D52" s="427">
        <v>209</v>
      </c>
      <c r="E52" s="427">
        <v>331</v>
      </c>
      <c r="F52" s="427">
        <v>424</v>
      </c>
      <c r="G52" s="427">
        <v>153</v>
      </c>
      <c r="H52" s="427">
        <v>39</v>
      </c>
      <c r="I52" s="427">
        <v>128</v>
      </c>
      <c r="J52" s="427">
        <v>9</v>
      </c>
      <c r="K52" s="427">
        <v>0</v>
      </c>
      <c r="L52" s="425">
        <v>1373</v>
      </c>
      <c r="M52" s="487" t="s">
        <v>234</v>
      </c>
      <c r="N52" s="674" t="s">
        <v>612</v>
      </c>
    </row>
    <row r="53" spans="1:14" ht="15.95" customHeight="1">
      <c r="A53" s="672"/>
      <c r="B53" s="303" t="s">
        <v>233</v>
      </c>
      <c r="C53" s="427">
        <v>18</v>
      </c>
      <c r="D53" s="427">
        <v>102</v>
      </c>
      <c r="E53" s="427">
        <v>170</v>
      </c>
      <c r="F53" s="427">
        <v>252</v>
      </c>
      <c r="G53" s="427">
        <v>71</v>
      </c>
      <c r="H53" s="427">
        <v>25</v>
      </c>
      <c r="I53" s="427">
        <v>64</v>
      </c>
      <c r="J53" s="427">
        <v>5</v>
      </c>
      <c r="K53" s="427">
        <v>0</v>
      </c>
      <c r="L53" s="425">
        <v>707</v>
      </c>
      <c r="M53" s="487" t="s">
        <v>232</v>
      </c>
      <c r="N53" s="674"/>
    </row>
    <row r="54" spans="1:14" s="41" customFormat="1" ht="15.95" customHeight="1">
      <c r="A54" s="672"/>
      <c r="B54" s="303" t="s">
        <v>231</v>
      </c>
      <c r="C54" s="427">
        <v>62</v>
      </c>
      <c r="D54" s="427">
        <v>107</v>
      </c>
      <c r="E54" s="427">
        <v>161</v>
      </c>
      <c r="F54" s="427">
        <v>172</v>
      </c>
      <c r="G54" s="427">
        <v>82</v>
      </c>
      <c r="H54" s="427">
        <v>14</v>
      </c>
      <c r="I54" s="427">
        <v>64</v>
      </c>
      <c r="J54" s="427">
        <v>4</v>
      </c>
      <c r="K54" s="427">
        <v>0</v>
      </c>
      <c r="L54" s="425">
        <v>666</v>
      </c>
      <c r="M54" s="487" t="s">
        <v>230</v>
      </c>
      <c r="N54" s="674"/>
    </row>
    <row r="55" spans="1:14" s="41" customFormat="1" ht="15.95" customHeight="1">
      <c r="A55" s="672" t="s">
        <v>547</v>
      </c>
      <c r="B55" s="303" t="s">
        <v>235</v>
      </c>
      <c r="C55" s="427">
        <v>53</v>
      </c>
      <c r="D55" s="427">
        <v>162</v>
      </c>
      <c r="E55" s="427">
        <v>342</v>
      </c>
      <c r="F55" s="427">
        <v>517</v>
      </c>
      <c r="G55" s="427">
        <v>397</v>
      </c>
      <c r="H55" s="427">
        <v>113</v>
      </c>
      <c r="I55" s="427">
        <v>318</v>
      </c>
      <c r="J55" s="427">
        <v>29</v>
      </c>
      <c r="K55" s="427">
        <v>0</v>
      </c>
      <c r="L55" s="425">
        <v>1931</v>
      </c>
      <c r="M55" s="487" t="s">
        <v>234</v>
      </c>
      <c r="N55" s="674" t="s">
        <v>613</v>
      </c>
    </row>
    <row r="56" spans="1:14" ht="15.95" customHeight="1">
      <c r="A56" s="672"/>
      <c r="B56" s="303" t="s">
        <v>233</v>
      </c>
      <c r="C56" s="427">
        <v>11</v>
      </c>
      <c r="D56" s="427">
        <v>86</v>
      </c>
      <c r="E56" s="427">
        <v>196</v>
      </c>
      <c r="F56" s="427">
        <v>265</v>
      </c>
      <c r="G56" s="427">
        <v>211</v>
      </c>
      <c r="H56" s="427">
        <v>60</v>
      </c>
      <c r="I56" s="427">
        <v>121</v>
      </c>
      <c r="J56" s="427">
        <v>18</v>
      </c>
      <c r="K56" s="427">
        <v>0</v>
      </c>
      <c r="L56" s="425">
        <v>968</v>
      </c>
      <c r="M56" s="487" t="s">
        <v>232</v>
      </c>
      <c r="N56" s="674"/>
    </row>
    <row r="57" spans="1:14" ht="15.95" customHeight="1">
      <c r="A57" s="672"/>
      <c r="B57" s="303" t="s">
        <v>231</v>
      </c>
      <c r="C57" s="427">
        <v>42</v>
      </c>
      <c r="D57" s="427">
        <v>76</v>
      </c>
      <c r="E57" s="427">
        <v>146</v>
      </c>
      <c r="F57" s="427">
        <v>252</v>
      </c>
      <c r="G57" s="427">
        <v>186</v>
      </c>
      <c r="H57" s="427">
        <v>53</v>
      </c>
      <c r="I57" s="427">
        <v>197</v>
      </c>
      <c r="J57" s="427">
        <v>11</v>
      </c>
      <c r="K57" s="427">
        <v>0</v>
      </c>
      <c r="L57" s="425">
        <v>963</v>
      </c>
      <c r="M57" s="487" t="s">
        <v>230</v>
      </c>
      <c r="N57" s="674"/>
    </row>
    <row r="58" spans="1:14" ht="15.95" customHeight="1">
      <c r="A58" s="672" t="s">
        <v>548</v>
      </c>
      <c r="B58" s="303" t="s">
        <v>235</v>
      </c>
      <c r="C58" s="427">
        <v>28</v>
      </c>
      <c r="D58" s="427">
        <v>102</v>
      </c>
      <c r="E58" s="427">
        <v>160</v>
      </c>
      <c r="F58" s="427">
        <v>198</v>
      </c>
      <c r="G58" s="427">
        <v>95</v>
      </c>
      <c r="H58" s="427">
        <v>9</v>
      </c>
      <c r="I58" s="427">
        <v>62</v>
      </c>
      <c r="J58" s="427">
        <v>1</v>
      </c>
      <c r="K58" s="427">
        <v>0</v>
      </c>
      <c r="L58" s="425">
        <v>655</v>
      </c>
      <c r="M58" s="487" t="s">
        <v>234</v>
      </c>
      <c r="N58" s="674" t="s">
        <v>614</v>
      </c>
    </row>
    <row r="59" spans="1:14" ht="15.95" customHeight="1">
      <c r="A59" s="672"/>
      <c r="B59" s="303" t="s">
        <v>233</v>
      </c>
      <c r="C59" s="427">
        <v>8</v>
      </c>
      <c r="D59" s="427">
        <v>48</v>
      </c>
      <c r="E59" s="427">
        <v>77</v>
      </c>
      <c r="F59" s="427">
        <v>108</v>
      </c>
      <c r="G59" s="427">
        <v>45</v>
      </c>
      <c r="H59" s="427">
        <v>5</v>
      </c>
      <c r="I59" s="427">
        <v>25</v>
      </c>
      <c r="J59" s="427">
        <v>1</v>
      </c>
      <c r="K59" s="427">
        <v>0</v>
      </c>
      <c r="L59" s="425">
        <v>317</v>
      </c>
      <c r="M59" s="487" t="s">
        <v>232</v>
      </c>
      <c r="N59" s="674"/>
    </row>
    <row r="60" spans="1:14" ht="15.95" customHeight="1">
      <c r="A60" s="672"/>
      <c r="B60" s="303" t="s">
        <v>231</v>
      </c>
      <c r="C60" s="427">
        <v>20</v>
      </c>
      <c r="D60" s="427">
        <v>54</v>
      </c>
      <c r="E60" s="427">
        <v>83</v>
      </c>
      <c r="F60" s="427">
        <v>90</v>
      </c>
      <c r="G60" s="427">
        <v>50</v>
      </c>
      <c r="H60" s="427">
        <v>4</v>
      </c>
      <c r="I60" s="427">
        <v>37</v>
      </c>
      <c r="J60" s="427">
        <v>0</v>
      </c>
      <c r="K60" s="427">
        <v>0</v>
      </c>
      <c r="L60" s="425">
        <v>338</v>
      </c>
      <c r="M60" s="487" t="s">
        <v>230</v>
      </c>
      <c r="N60" s="674"/>
    </row>
    <row r="61" spans="1:14" ht="15.95" customHeight="1">
      <c r="A61" s="672" t="s">
        <v>549</v>
      </c>
      <c r="B61" s="303" t="s">
        <v>235</v>
      </c>
      <c r="C61" s="427">
        <v>38</v>
      </c>
      <c r="D61" s="427">
        <v>165</v>
      </c>
      <c r="E61" s="427">
        <v>286</v>
      </c>
      <c r="F61" s="427">
        <v>518</v>
      </c>
      <c r="G61" s="427">
        <v>316</v>
      </c>
      <c r="H61" s="427">
        <v>83</v>
      </c>
      <c r="I61" s="427">
        <v>252</v>
      </c>
      <c r="J61" s="427">
        <v>25</v>
      </c>
      <c r="K61" s="427">
        <v>0</v>
      </c>
      <c r="L61" s="425">
        <v>1683</v>
      </c>
      <c r="M61" s="487" t="s">
        <v>234</v>
      </c>
      <c r="N61" s="674" t="s">
        <v>615</v>
      </c>
    </row>
    <row r="62" spans="1:14" ht="15.95" customHeight="1">
      <c r="A62" s="672"/>
      <c r="B62" s="303" t="s">
        <v>233</v>
      </c>
      <c r="C62" s="427">
        <v>6</v>
      </c>
      <c r="D62" s="427">
        <v>72</v>
      </c>
      <c r="E62" s="427">
        <v>145</v>
      </c>
      <c r="F62" s="427">
        <v>298</v>
      </c>
      <c r="G62" s="427">
        <v>155</v>
      </c>
      <c r="H62" s="427">
        <v>44</v>
      </c>
      <c r="I62" s="427">
        <v>120</v>
      </c>
      <c r="J62" s="427">
        <v>20</v>
      </c>
      <c r="K62" s="427">
        <v>0</v>
      </c>
      <c r="L62" s="425">
        <v>860</v>
      </c>
      <c r="M62" s="487" t="s">
        <v>232</v>
      </c>
      <c r="N62" s="674"/>
    </row>
    <row r="63" spans="1:14" ht="15.95" customHeight="1">
      <c r="A63" s="672"/>
      <c r="B63" s="303" t="s">
        <v>231</v>
      </c>
      <c r="C63" s="427">
        <v>32</v>
      </c>
      <c r="D63" s="427">
        <v>93</v>
      </c>
      <c r="E63" s="427">
        <v>141</v>
      </c>
      <c r="F63" s="427">
        <v>220</v>
      </c>
      <c r="G63" s="427">
        <v>161</v>
      </c>
      <c r="H63" s="427">
        <v>39</v>
      </c>
      <c r="I63" s="427">
        <v>132</v>
      </c>
      <c r="J63" s="427">
        <v>5</v>
      </c>
      <c r="K63" s="427">
        <v>0</v>
      </c>
      <c r="L63" s="425">
        <v>823</v>
      </c>
      <c r="M63" s="487" t="s">
        <v>230</v>
      </c>
      <c r="N63" s="674"/>
    </row>
    <row r="64" spans="1:14" ht="15.95" customHeight="1">
      <c r="A64" s="672" t="s">
        <v>550</v>
      </c>
      <c r="B64" s="303" t="s">
        <v>235</v>
      </c>
      <c r="C64" s="427">
        <v>83</v>
      </c>
      <c r="D64" s="427">
        <v>243</v>
      </c>
      <c r="E64" s="427">
        <v>511</v>
      </c>
      <c r="F64" s="427">
        <v>699</v>
      </c>
      <c r="G64" s="427">
        <v>728</v>
      </c>
      <c r="H64" s="427">
        <v>241</v>
      </c>
      <c r="I64" s="427">
        <v>656</v>
      </c>
      <c r="J64" s="427">
        <v>72</v>
      </c>
      <c r="K64" s="427">
        <v>0</v>
      </c>
      <c r="L64" s="425">
        <v>3233</v>
      </c>
      <c r="M64" s="487" t="s">
        <v>234</v>
      </c>
      <c r="N64" s="674" t="s">
        <v>616</v>
      </c>
    </row>
    <row r="65" spans="1:14" ht="15.95" customHeight="1">
      <c r="A65" s="672"/>
      <c r="B65" s="303" t="s">
        <v>233</v>
      </c>
      <c r="C65" s="427">
        <v>13</v>
      </c>
      <c r="D65" s="427">
        <v>140</v>
      </c>
      <c r="E65" s="427">
        <v>266</v>
      </c>
      <c r="F65" s="427">
        <v>382</v>
      </c>
      <c r="G65" s="427">
        <v>389</v>
      </c>
      <c r="H65" s="427">
        <v>123</v>
      </c>
      <c r="I65" s="427">
        <v>283</v>
      </c>
      <c r="J65" s="427">
        <v>43</v>
      </c>
      <c r="K65" s="427">
        <v>0</v>
      </c>
      <c r="L65" s="425">
        <v>1639</v>
      </c>
      <c r="M65" s="487" t="s">
        <v>232</v>
      </c>
      <c r="N65" s="674"/>
    </row>
    <row r="66" spans="1:14" ht="15.95" customHeight="1">
      <c r="A66" s="672"/>
      <c r="B66" s="303" t="s">
        <v>231</v>
      </c>
      <c r="C66" s="427">
        <v>70</v>
      </c>
      <c r="D66" s="427">
        <v>103</v>
      </c>
      <c r="E66" s="427">
        <v>245</v>
      </c>
      <c r="F66" s="427">
        <v>317</v>
      </c>
      <c r="G66" s="427">
        <v>339</v>
      </c>
      <c r="H66" s="427">
        <v>118</v>
      </c>
      <c r="I66" s="427">
        <v>373</v>
      </c>
      <c r="J66" s="427">
        <v>29</v>
      </c>
      <c r="K66" s="427">
        <v>0</v>
      </c>
      <c r="L66" s="425">
        <v>1594</v>
      </c>
      <c r="M66" s="487" t="s">
        <v>230</v>
      </c>
      <c r="N66" s="674"/>
    </row>
    <row r="67" spans="1:14" ht="15.95" customHeight="1">
      <c r="A67" s="672" t="s">
        <v>551</v>
      </c>
      <c r="B67" s="303" t="s">
        <v>235</v>
      </c>
      <c r="C67" s="427">
        <v>84</v>
      </c>
      <c r="D67" s="427">
        <v>181</v>
      </c>
      <c r="E67" s="427">
        <v>228</v>
      </c>
      <c r="F67" s="427">
        <v>400</v>
      </c>
      <c r="G67" s="427">
        <v>129</v>
      </c>
      <c r="H67" s="427">
        <v>50</v>
      </c>
      <c r="I67" s="427">
        <v>90</v>
      </c>
      <c r="J67" s="427">
        <v>1</v>
      </c>
      <c r="K67" s="427">
        <v>0</v>
      </c>
      <c r="L67" s="425">
        <v>1163</v>
      </c>
      <c r="M67" s="487" t="s">
        <v>234</v>
      </c>
      <c r="N67" s="674" t="s">
        <v>617</v>
      </c>
    </row>
    <row r="68" spans="1:14" ht="15.95" customHeight="1">
      <c r="A68" s="672"/>
      <c r="B68" s="303" t="s">
        <v>233</v>
      </c>
      <c r="C68" s="427">
        <v>24</v>
      </c>
      <c r="D68" s="427">
        <v>85</v>
      </c>
      <c r="E68" s="427">
        <v>119</v>
      </c>
      <c r="F68" s="427">
        <v>229</v>
      </c>
      <c r="G68" s="427">
        <v>64</v>
      </c>
      <c r="H68" s="427">
        <v>30</v>
      </c>
      <c r="I68" s="427">
        <v>45</v>
      </c>
      <c r="J68" s="427">
        <v>0</v>
      </c>
      <c r="K68" s="427">
        <v>0</v>
      </c>
      <c r="L68" s="425">
        <v>596</v>
      </c>
      <c r="M68" s="487" t="s">
        <v>232</v>
      </c>
      <c r="N68" s="674"/>
    </row>
    <row r="69" spans="1:14" ht="15.95" customHeight="1">
      <c r="A69" s="672"/>
      <c r="B69" s="669" t="s">
        <v>231</v>
      </c>
      <c r="C69" s="427">
        <v>60</v>
      </c>
      <c r="D69" s="427">
        <v>96</v>
      </c>
      <c r="E69" s="427">
        <v>109</v>
      </c>
      <c r="F69" s="427">
        <v>171</v>
      </c>
      <c r="G69" s="427">
        <v>65</v>
      </c>
      <c r="H69" s="427">
        <v>20</v>
      </c>
      <c r="I69" s="427">
        <v>45</v>
      </c>
      <c r="J69" s="427">
        <v>1</v>
      </c>
      <c r="K69" s="427">
        <v>0</v>
      </c>
      <c r="L69" s="425">
        <v>567</v>
      </c>
      <c r="M69" s="698" t="s">
        <v>230</v>
      </c>
      <c r="N69" s="674"/>
    </row>
    <row r="70" spans="1:14" ht="15.95" customHeight="1">
      <c r="A70" s="672" t="s">
        <v>552</v>
      </c>
      <c r="B70" s="669" t="s">
        <v>235</v>
      </c>
      <c r="C70" s="427">
        <v>38</v>
      </c>
      <c r="D70" s="427">
        <v>57</v>
      </c>
      <c r="E70" s="427">
        <v>138</v>
      </c>
      <c r="F70" s="427">
        <v>238</v>
      </c>
      <c r="G70" s="427">
        <v>189</v>
      </c>
      <c r="H70" s="427">
        <v>121</v>
      </c>
      <c r="I70" s="427">
        <v>232</v>
      </c>
      <c r="J70" s="427">
        <v>36</v>
      </c>
      <c r="K70" s="427">
        <v>0</v>
      </c>
      <c r="L70" s="425">
        <v>1049</v>
      </c>
      <c r="M70" s="698" t="s">
        <v>234</v>
      </c>
      <c r="N70" s="674" t="s">
        <v>618</v>
      </c>
    </row>
    <row r="71" spans="1:14" ht="15.95" customHeight="1">
      <c r="A71" s="660"/>
      <c r="B71" s="669" t="s">
        <v>233</v>
      </c>
      <c r="C71" s="427">
        <v>5</v>
      </c>
      <c r="D71" s="427">
        <v>33</v>
      </c>
      <c r="E71" s="427">
        <v>75</v>
      </c>
      <c r="F71" s="427">
        <v>126</v>
      </c>
      <c r="G71" s="427">
        <v>94</v>
      </c>
      <c r="H71" s="427">
        <v>68</v>
      </c>
      <c r="I71" s="427">
        <v>103</v>
      </c>
      <c r="J71" s="427">
        <v>22</v>
      </c>
      <c r="K71" s="427">
        <v>0</v>
      </c>
      <c r="L71" s="425">
        <v>526</v>
      </c>
      <c r="M71" s="698" t="s">
        <v>232</v>
      </c>
      <c r="N71" s="674"/>
    </row>
    <row r="72" spans="1:14" ht="15.95" customHeight="1">
      <c r="A72" s="434"/>
      <c r="B72" s="305" t="s">
        <v>231</v>
      </c>
      <c r="C72" s="429">
        <v>33</v>
      </c>
      <c r="D72" s="429">
        <v>24</v>
      </c>
      <c r="E72" s="429">
        <v>63</v>
      </c>
      <c r="F72" s="429">
        <v>112</v>
      </c>
      <c r="G72" s="429">
        <v>95</v>
      </c>
      <c r="H72" s="429">
        <v>53</v>
      </c>
      <c r="I72" s="429">
        <v>129</v>
      </c>
      <c r="J72" s="429">
        <v>14</v>
      </c>
      <c r="K72" s="429">
        <v>0</v>
      </c>
      <c r="L72" s="431">
        <v>523</v>
      </c>
      <c r="M72" s="306" t="s">
        <v>230</v>
      </c>
      <c r="N72" s="675"/>
    </row>
    <row r="73" spans="1:14" ht="15.95" customHeight="1">
      <c r="A73" s="703" t="s">
        <v>553</v>
      </c>
      <c r="B73" s="704" t="s">
        <v>235</v>
      </c>
      <c r="C73" s="738">
        <v>92</v>
      </c>
      <c r="D73" s="738">
        <v>325</v>
      </c>
      <c r="E73" s="738">
        <v>667</v>
      </c>
      <c r="F73" s="738">
        <v>1106</v>
      </c>
      <c r="G73" s="738">
        <v>332</v>
      </c>
      <c r="H73" s="738">
        <v>81</v>
      </c>
      <c r="I73" s="738">
        <v>179</v>
      </c>
      <c r="J73" s="738">
        <v>2</v>
      </c>
      <c r="K73" s="738">
        <v>0</v>
      </c>
      <c r="L73" s="739">
        <v>2784</v>
      </c>
      <c r="M73" s="708" t="s">
        <v>234</v>
      </c>
      <c r="N73" s="709" t="s">
        <v>619</v>
      </c>
    </row>
    <row r="74" spans="1:14" ht="15.95" customHeight="1">
      <c r="A74" s="672"/>
      <c r="B74" s="669" t="s">
        <v>233</v>
      </c>
      <c r="C74" s="427">
        <v>17</v>
      </c>
      <c r="D74" s="427">
        <v>157</v>
      </c>
      <c r="E74" s="427">
        <v>354</v>
      </c>
      <c r="F74" s="427">
        <v>643</v>
      </c>
      <c r="G74" s="427">
        <v>160</v>
      </c>
      <c r="H74" s="427">
        <v>28</v>
      </c>
      <c r="I74" s="427">
        <v>69</v>
      </c>
      <c r="J74" s="427">
        <v>1</v>
      </c>
      <c r="K74" s="427">
        <v>0</v>
      </c>
      <c r="L74" s="425">
        <v>1429</v>
      </c>
      <c r="M74" s="698" t="s">
        <v>232</v>
      </c>
      <c r="N74" s="674"/>
    </row>
    <row r="75" spans="1:14" ht="15.95" customHeight="1">
      <c r="A75" s="672"/>
      <c r="B75" s="669" t="s">
        <v>231</v>
      </c>
      <c r="C75" s="427">
        <v>75</v>
      </c>
      <c r="D75" s="427">
        <v>168</v>
      </c>
      <c r="E75" s="427">
        <v>313</v>
      </c>
      <c r="F75" s="427">
        <v>463</v>
      </c>
      <c r="G75" s="427">
        <v>172</v>
      </c>
      <c r="H75" s="427">
        <v>53</v>
      </c>
      <c r="I75" s="427">
        <v>110</v>
      </c>
      <c r="J75" s="427">
        <v>1</v>
      </c>
      <c r="K75" s="427">
        <v>0</v>
      </c>
      <c r="L75" s="425">
        <v>1355</v>
      </c>
      <c r="M75" s="698" t="s">
        <v>230</v>
      </c>
      <c r="N75" s="674"/>
    </row>
    <row r="76" spans="1:14" ht="15.95" customHeight="1">
      <c r="A76" s="672" t="s">
        <v>554</v>
      </c>
      <c r="B76" s="669" t="s">
        <v>235</v>
      </c>
      <c r="C76" s="427">
        <v>29</v>
      </c>
      <c r="D76" s="427">
        <v>24</v>
      </c>
      <c r="E76" s="427">
        <v>57</v>
      </c>
      <c r="F76" s="427">
        <v>49</v>
      </c>
      <c r="G76" s="427">
        <v>34</v>
      </c>
      <c r="H76" s="427">
        <v>5</v>
      </c>
      <c r="I76" s="427">
        <v>15</v>
      </c>
      <c r="J76" s="427">
        <v>0</v>
      </c>
      <c r="K76" s="427">
        <v>0</v>
      </c>
      <c r="L76" s="425">
        <v>213</v>
      </c>
      <c r="M76" s="698" t="s">
        <v>234</v>
      </c>
      <c r="N76" s="674" t="s">
        <v>620</v>
      </c>
    </row>
    <row r="77" spans="1:14" ht="15.95" customHeight="1">
      <c r="A77" s="672"/>
      <c r="B77" s="669" t="s">
        <v>233</v>
      </c>
      <c r="C77" s="427">
        <v>7</v>
      </c>
      <c r="D77" s="427">
        <v>17</v>
      </c>
      <c r="E77" s="427">
        <v>31</v>
      </c>
      <c r="F77" s="427">
        <v>28</v>
      </c>
      <c r="G77" s="427">
        <v>16</v>
      </c>
      <c r="H77" s="427">
        <v>3</v>
      </c>
      <c r="I77" s="427">
        <v>5</v>
      </c>
      <c r="J77" s="427">
        <v>0</v>
      </c>
      <c r="K77" s="427">
        <v>0</v>
      </c>
      <c r="L77" s="425">
        <v>107</v>
      </c>
      <c r="M77" s="698" t="s">
        <v>232</v>
      </c>
      <c r="N77" s="674"/>
    </row>
    <row r="78" spans="1:14" ht="15.95" customHeight="1">
      <c r="A78" s="672"/>
      <c r="B78" s="669" t="s">
        <v>231</v>
      </c>
      <c r="C78" s="427">
        <v>22</v>
      </c>
      <c r="D78" s="427">
        <v>7</v>
      </c>
      <c r="E78" s="427">
        <v>26</v>
      </c>
      <c r="F78" s="427">
        <v>21</v>
      </c>
      <c r="G78" s="427">
        <v>18</v>
      </c>
      <c r="H78" s="427">
        <v>2</v>
      </c>
      <c r="I78" s="427">
        <v>10</v>
      </c>
      <c r="J78" s="427">
        <v>0</v>
      </c>
      <c r="K78" s="427">
        <v>0</v>
      </c>
      <c r="L78" s="425">
        <v>106</v>
      </c>
      <c r="M78" s="698" t="s">
        <v>230</v>
      </c>
      <c r="N78" s="674"/>
    </row>
    <row r="79" spans="1:14" ht="15.95" customHeight="1">
      <c r="A79" s="672" t="s">
        <v>555</v>
      </c>
      <c r="B79" s="669" t="s">
        <v>235</v>
      </c>
      <c r="C79" s="427">
        <v>111</v>
      </c>
      <c r="D79" s="427">
        <v>350</v>
      </c>
      <c r="E79" s="427">
        <v>526</v>
      </c>
      <c r="F79" s="427">
        <v>575</v>
      </c>
      <c r="G79" s="427">
        <v>388</v>
      </c>
      <c r="H79" s="427">
        <v>99</v>
      </c>
      <c r="I79" s="427">
        <v>450</v>
      </c>
      <c r="J79" s="427">
        <v>47</v>
      </c>
      <c r="K79" s="427">
        <v>0</v>
      </c>
      <c r="L79" s="425">
        <v>2546</v>
      </c>
      <c r="M79" s="698" t="s">
        <v>234</v>
      </c>
      <c r="N79" s="674" t="s">
        <v>621</v>
      </c>
    </row>
    <row r="80" spans="1:14" ht="15.95" customHeight="1">
      <c r="A80" s="672"/>
      <c r="B80" s="669" t="s">
        <v>233</v>
      </c>
      <c r="C80" s="427">
        <v>12</v>
      </c>
      <c r="D80" s="427">
        <v>171</v>
      </c>
      <c r="E80" s="427">
        <v>236</v>
      </c>
      <c r="F80" s="427">
        <v>335</v>
      </c>
      <c r="G80" s="427">
        <v>190</v>
      </c>
      <c r="H80" s="427">
        <v>62</v>
      </c>
      <c r="I80" s="427">
        <v>200</v>
      </c>
      <c r="J80" s="427">
        <v>36</v>
      </c>
      <c r="K80" s="427">
        <v>0</v>
      </c>
      <c r="L80" s="425">
        <v>1242</v>
      </c>
      <c r="M80" s="698" t="s">
        <v>232</v>
      </c>
      <c r="N80" s="674"/>
    </row>
    <row r="81" spans="1:14" ht="15.95" customHeight="1">
      <c r="A81" s="672"/>
      <c r="B81" s="669" t="s">
        <v>231</v>
      </c>
      <c r="C81" s="427">
        <v>99</v>
      </c>
      <c r="D81" s="427">
        <v>179</v>
      </c>
      <c r="E81" s="427">
        <v>290</v>
      </c>
      <c r="F81" s="427">
        <v>240</v>
      </c>
      <c r="G81" s="427">
        <v>198</v>
      </c>
      <c r="H81" s="427">
        <v>37</v>
      </c>
      <c r="I81" s="427">
        <v>250</v>
      </c>
      <c r="J81" s="427">
        <v>11</v>
      </c>
      <c r="K81" s="427">
        <v>0</v>
      </c>
      <c r="L81" s="425">
        <v>1304</v>
      </c>
      <c r="M81" s="698" t="s">
        <v>230</v>
      </c>
      <c r="N81" s="674"/>
    </row>
    <row r="82" spans="1:14" ht="15.95" customHeight="1">
      <c r="A82" s="672" t="s">
        <v>556</v>
      </c>
      <c r="B82" s="669" t="s">
        <v>235</v>
      </c>
      <c r="C82" s="427">
        <v>1830</v>
      </c>
      <c r="D82" s="427">
        <v>11453</v>
      </c>
      <c r="E82" s="427">
        <v>21503</v>
      </c>
      <c r="F82" s="427">
        <v>32550</v>
      </c>
      <c r="G82" s="427">
        <v>22262</v>
      </c>
      <c r="H82" s="427">
        <v>8069</v>
      </c>
      <c r="I82" s="427">
        <v>20360</v>
      </c>
      <c r="J82" s="427">
        <v>2838</v>
      </c>
      <c r="K82" s="427">
        <v>258</v>
      </c>
      <c r="L82" s="425">
        <v>121123</v>
      </c>
      <c r="M82" s="698" t="s">
        <v>234</v>
      </c>
      <c r="N82" s="674" t="s">
        <v>622</v>
      </c>
    </row>
    <row r="83" spans="1:14" ht="15.95" customHeight="1">
      <c r="A83" s="672"/>
      <c r="B83" s="669" t="s">
        <v>233</v>
      </c>
      <c r="C83" s="427">
        <v>572</v>
      </c>
      <c r="D83" s="427">
        <v>6170</v>
      </c>
      <c r="E83" s="427">
        <v>11759</v>
      </c>
      <c r="F83" s="427">
        <v>17247</v>
      </c>
      <c r="G83" s="427">
        <v>10882</v>
      </c>
      <c r="H83" s="427">
        <v>3823</v>
      </c>
      <c r="I83" s="427">
        <v>8350</v>
      </c>
      <c r="J83" s="427">
        <v>1765</v>
      </c>
      <c r="K83" s="427">
        <v>202</v>
      </c>
      <c r="L83" s="425">
        <v>60770</v>
      </c>
      <c r="M83" s="698" t="s">
        <v>232</v>
      </c>
      <c r="N83" s="674"/>
    </row>
    <row r="84" spans="1:14" ht="15.95" customHeight="1">
      <c r="A84" s="672"/>
      <c r="B84" s="669" t="s">
        <v>231</v>
      </c>
      <c r="C84" s="427">
        <v>1258</v>
      </c>
      <c r="D84" s="427">
        <v>5283</v>
      </c>
      <c r="E84" s="427">
        <v>9744</v>
      </c>
      <c r="F84" s="427">
        <v>15303</v>
      </c>
      <c r="G84" s="427">
        <v>11380</v>
      </c>
      <c r="H84" s="427">
        <v>4246</v>
      </c>
      <c r="I84" s="427">
        <v>12010</v>
      </c>
      <c r="J84" s="427">
        <v>1073</v>
      </c>
      <c r="K84" s="427">
        <v>56</v>
      </c>
      <c r="L84" s="425">
        <v>60353</v>
      </c>
      <c r="M84" s="698" t="s">
        <v>230</v>
      </c>
      <c r="N84" s="674"/>
    </row>
    <row r="85" spans="1:14" ht="15.95" customHeight="1">
      <c r="A85" s="672" t="s">
        <v>557</v>
      </c>
      <c r="B85" s="669" t="s">
        <v>235</v>
      </c>
      <c r="C85" s="427">
        <v>115</v>
      </c>
      <c r="D85" s="427">
        <v>586</v>
      </c>
      <c r="E85" s="427">
        <v>1141</v>
      </c>
      <c r="F85" s="427">
        <v>1893</v>
      </c>
      <c r="G85" s="427">
        <v>635</v>
      </c>
      <c r="H85" s="427">
        <v>210</v>
      </c>
      <c r="I85" s="427">
        <v>332</v>
      </c>
      <c r="J85" s="427">
        <v>21</v>
      </c>
      <c r="K85" s="427">
        <v>0</v>
      </c>
      <c r="L85" s="425">
        <v>4933</v>
      </c>
      <c r="M85" s="698" t="s">
        <v>234</v>
      </c>
      <c r="N85" s="674" t="s">
        <v>623</v>
      </c>
    </row>
    <row r="86" spans="1:14" ht="15.95" customHeight="1">
      <c r="A86" s="672"/>
      <c r="B86" s="669" t="s">
        <v>233</v>
      </c>
      <c r="C86" s="427">
        <v>27</v>
      </c>
      <c r="D86" s="427">
        <v>283</v>
      </c>
      <c r="E86" s="427">
        <v>579</v>
      </c>
      <c r="F86" s="427">
        <v>993</v>
      </c>
      <c r="G86" s="427">
        <v>292</v>
      </c>
      <c r="H86" s="427">
        <v>98</v>
      </c>
      <c r="I86" s="427">
        <v>118</v>
      </c>
      <c r="J86" s="427">
        <v>9</v>
      </c>
      <c r="K86" s="427">
        <v>0</v>
      </c>
      <c r="L86" s="425">
        <v>2399</v>
      </c>
      <c r="M86" s="698" t="s">
        <v>232</v>
      </c>
      <c r="N86" s="674"/>
    </row>
    <row r="87" spans="1:14" ht="15.95" customHeight="1">
      <c r="A87" s="672"/>
      <c r="B87" s="669" t="s">
        <v>231</v>
      </c>
      <c r="C87" s="427">
        <v>88</v>
      </c>
      <c r="D87" s="427">
        <v>303</v>
      </c>
      <c r="E87" s="427">
        <v>562</v>
      </c>
      <c r="F87" s="427">
        <v>900</v>
      </c>
      <c r="G87" s="427">
        <v>343</v>
      </c>
      <c r="H87" s="427">
        <v>112</v>
      </c>
      <c r="I87" s="427">
        <v>214</v>
      </c>
      <c r="J87" s="427">
        <v>12</v>
      </c>
      <c r="K87" s="427">
        <v>0</v>
      </c>
      <c r="L87" s="425">
        <v>2534</v>
      </c>
      <c r="M87" s="698" t="s">
        <v>230</v>
      </c>
      <c r="N87" s="674"/>
    </row>
    <row r="88" spans="1:14" ht="15.95" customHeight="1">
      <c r="A88" s="672" t="s">
        <v>558</v>
      </c>
      <c r="B88" s="669" t="s">
        <v>235</v>
      </c>
      <c r="C88" s="427">
        <v>83</v>
      </c>
      <c r="D88" s="427">
        <v>432</v>
      </c>
      <c r="E88" s="427">
        <v>803</v>
      </c>
      <c r="F88" s="427">
        <v>1393</v>
      </c>
      <c r="G88" s="427">
        <v>516</v>
      </c>
      <c r="H88" s="427">
        <v>147</v>
      </c>
      <c r="I88" s="427">
        <v>209</v>
      </c>
      <c r="J88" s="427">
        <v>13</v>
      </c>
      <c r="K88" s="427">
        <v>0</v>
      </c>
      <c r="L88" s="425">
        <v>3596</v>
      </c>
      <c r="M88" s="698" t="s">
        <v>234</v>
      </c>
      <c r="N88" s="674" t="s">
        <v>624</v>
      </c>
    </row>
    <row r="89" spans="1:14" ht="15.95" customHeight="1">
      <c r="A89" s="672"/>
      <c r="B89" s="669" t="s">
        <v>233</v>
      </c>
      <c r="C89" s="427">
        <v>19</v>
      </c>
      <c r="D89" s="427">
        <v>216</v>
      </c>
      <c r="E89" s="427">
        <v>416</v>
      </c>
      <c r="F89" s="427">
        <v>771</v>
      </c>
      <c r="G89" s="427">
        <v>236</v>
      </c>
      <c r="H89" s="427">
        <v>87</v>
      </c>
      <c r="I89" s="427">
        <v>72</v>
      </c>
      <c r="J89" s="427">
        <v>9</v>
      </c>
      <c r="K89" s="427">
        <v>0</v>
      </c>
      <c r="L89" s="425">
        <v>1826</v>
      </c>
      <c r="M89" s="698" t="s">
        <v>232</v>
      </c>
      <c r="N89" s="674"/>
    </row>
    <row r="90" spans="1:14" ht="15.95" customHeight="1">
      <c r="A90" s="672"/>
      <c r="B90" s="669" t="s">
        <v>231</v>
      </c>
      <c r="C90" s="427">
        <v>64</v>
      </c>
      <c r="D90" s="427">
        <v>216</v>
      </c>
      <c r="E90" s="427">
        <v>387</v>
      </c>
      <c r="F90" s="427">
        <v>622</v>
      </c>
      <c r="G90" s="427">
        <v>280</v>
      </c>
      <c r="H90" s="427">
        <v>60</v>
      </c>
      <c r="I90" s="427">
        <v>137</v>
      </c>
      <c r="J90" s="427">
        <v>4</v>
      </c>
      <c r="K90" s="427">
        <v>0</v>
      </c>
      <c r="L90" s="425">
        <v>1770</v>
      </c>
      <c r="M90" s="698" t="s">
        <v>230</v>
      </c>
      <c r="N90" s="674"/>
    </row>
    <row r="91" spans="1:14" ht="15.95" customHeight="1">
      <c r="A91" s="672" t="s">
        <v>559</v>
      </c>
      <c r="B91" s="669" t="s">
        <v>235</v>
      </c>
      <c r="C91" s="427">
        <v>78</v>
      </c>
      <c r="D91" s="427">
        <v>258</v>
      </c>
      <c r="E91" s="427">
        <v>378</v>
      </c>
      <c r="F91" s="427">
        <v>523</v>
      </c>
      <c r="G91" s="427">
        <v>377</v>
      </c>
      <c r="H91" s="427">
        <v>138</v>
      </c>
      <c r="I91" s="427">
        <v>398</v>
      </c>
      <c r="J91" s="427">
        <v>23</v>
      </c>
      <c r="K91" s="427">
        <v>0</v>
      </c>
      <c r="L91" s="425">
        <v>2173</v>
      </c>
      <c r="M91" s="698" t="s">
        <v>234</v>
      </c>
      <c r="N91" s="674" t="s">
        <v>625</v>
      </c>
    </row>
    <row r="92" spans="1:14" ht="15.95" customHeight="1">
      <c r="A92" s="672"/>
      <c r="B92" s="669" t="s">
        <v>233</v>
      </c>
      <c r="C92" s="427">
        <v>11</v>
      </c>
      <c r="D92" s="427">
        <v>105</v>
      </c>
      <c r="E92" s="427">
        <v>173</v>
      </c>
      <c r="F92" s="427">
        <v>293</v>
      </c>
      <c r="G92" s="427">
        <v>193</v>
      </c>
      <c r="H92" s="427">
        <v>93</v>
      </c>
      <c r="I92" s="427">
        <v>187</v>
      </c>
      <c r="J92" s="427">
        <v>15</v>
      </c>
      <c r="K92" s="427">
        <v>0</v>
      </c>
      <c r="L92" s="425">
        <v>1070</v>
      </c>
      <c r="M92" s="698" t="s">
        <v>232</v>
      </c>
      <c r="N92" s="674"/>
    </row>
    <row r="93" spans="1:14" ht="15.95" customHeight="1">
      <c r="A93" s="672"/>
      <c r="B93" s="669" t="s">
        <v>231</v>
      </c>
      <c r="C93" s="427">
        <v>67</v>
      </c>
      <c r="D93" s="427">
        <v>153</v>
      </c>
      <c r="E93" s="427">
        <v>205</v>
      </c>
      <c r="F93" s="427">
        <v>230</v>
      </c>
      <c r="G93" s="427">
        <v>184</v>
      </c>
      <c r="H93" s="427">
        <v>45</v>
      </c>
      <c r="I93" s="427">
        <v>211</v>
      </c>
      <c r="J93" s="427">
        <v>8</v>
      </c>
      <c r="K93" s="427">
        <v>0</v>
      </c>
      <c r="L93" s="425">
        <v>1103</v>
      </c>
      <c r="M93" s="698" t="s">
        <v>230</v>
      </c>
      <c r="N93" s="674"/>
    </row>
    <row r="94" spans="1:14" ht="15.95" customHeight="1">
      <c r="A94" s="672" t="s">
        <v>560</v>
      </c>
      <c r="B94" s="669" t="s">
        <v>235</v>
      </c>
      <c r="C94" s="427">
        <v>81</v>
      </c>
      <c r="D94" s="427">
        <v>253</v>
      </c>
      <c r="E94" s="427">
        <v>537</v>
      </c>
      <c r="F94" s="427">
        <v>719</v>
      </c>
      <c r="G94" s="427">
        <v>482</v>
      </c>
      <c r="H94" s="427">
        <v>63</v>
      </c>
      <c r="I94" s="427">
        <v>312</v>
      </c>
      <c r="J94" s="427">
        <v>47</v>
      </c>
      <c r="K94" s="427">
        <v>0</v>
      </c>
      <c r="L94" s="425">
        <v>2494</v>
      </c>
      <c r="M94" s="698" t="s">
        <v>234</v>
      </c>
      <c r="N94" s="674" t="s">
        <v>626</v>
      </c>
    </row>
    <row r="95" spans="1:14" ht="15.95" customHeight="1">
      <c r="A95" s="672"/>
      <c r="B95" s="669" t="s">
        <v>233</v>
      </c>
      <c r="C95" s="427">
        <v>13</v>
      </c>
      <c r="D95" s="427">
        <v>113</v>
      </c>
      <c r="E95" s="427">
        <v>270</v>
      </c>
      <c r="F95" s="427">
        <v>411</v>
      </c>
      <c r="G95" s="427">
        <v>239</v>
      </c>
      <c r="H95" s="427">
        <v>42</v>
      </c>
      <c r="I95" s="427">
        <v>136</v>
      </c>
      <c r="J95" s="427">
        <v>29</v>
      </c>
      <c r="K95" s="427">
        <v>0</v>
      </c>
      <c r="L95" s="425">
        <v>1253</v>
      </c>
      <c r="M95" s="698" t="s">
        <v>232</v>
      </c>
      <c r="N95" s="674"/>
    </row>
    <row r="96" spans="1:14" ht="15.95" customHeight="1">
      <c r="A96" s="672"/>
      <c r="B96" s="669" t="s">
        <v>231</v>
      </c>
      <c r="C96" s="427">
        <v>68</v>
      </c>
      <c r="D96" s="427">
        <v>140</v>
      </c>
      <c r="E96" s="427">
        <v>267</v>
      </c>
      <c r="F96" s="427">
        <v>308</v>
      </c>
      <c r="G96" s="427">
        <v>243</v>
      </c>
      <c r="H96" s="427">
        <v>21</v>
      </c>
      <c r="I96" s="427">
        <v>176</v>
      </c>
      <c r="J96" s="427">
        <v>18</v>
      </c>
      <c r="K96" s="427">
        <v>0</v>
      </c>
      <c r="L96" s="425">
        <v>1241</v>
      </c>
      <c r="M96" s="698" t="s">
        <v>230</v>
      </c>
      <c r="N96" s="674"/>
    </row>
    <row r="97" spans="1:14" ht="15.95" customHeight="1">
      <c r="A97" s="672" t="s">
        <v>561</v>
      </c>
      <c r="B97" s="669" t="s">
        <v>235</v>
      </c>
      <c r="C97" s="427">
        <v>218</v>
      </c>
      <c r="D97" s="427">
        <v>623</v>
      </c>
      <c r="E97" s="427">
        <v>891</v>
      </c>
      <c r="F97" s="427">
        <v>1394</v>
      </c>
      <c r="G97" s="427">
        <v>827</v>
      </c>
      <c r="H97" s="427">
        <v>186</v>
      </c>
      <c r="I97" s="427">
        <v>542</v>
      </c>
      <c r="J97" s="427">
        <v>46</v>
      </c>
      <c r="K97" s="427">
        <v>0</v>
      </c>
      <c r="L97" s="425">
        <v>4727</v>
      </c>
      <c r="M97" s="698" t="s">
        <v>234</v>
      </c>
      <c r="N97" s="674" t="s">
        <v>627</v>
      </c>
    </row>
    <row r="98" spans="1:14" ht="15.95" customHeight="1">
      <c r="A98" s="672"/>
      <c r="B98" s="669" t="s">
        <v>233</v>
      </c>
      <c r="C98" s="427">
        <v>36</v>
      </c>
      <c r="D98" s="427">
        <v>257</v>
      </c>
      <c r="E98" s="427">
        <v>433</v>
      </c>
      <c r="F98" s="427">
        <v>814</v>
      </c>
      <c r="G98" s="427">
        <v>438</v>
      </c>
      <c r="H98" s="427">
        <v>103</v>
      </c>
      <c r="I98" s="427">
        <v>228</v>
      </c>
      <c r="J98" s="427">
        <v>26</v>
      </c>
      <c r="K98" s="427">
        <v>0</v>
      </c>
      <c r="L98" s="425">
        <v>2335</v>
      </c>
      <c r="M98" s="698" t="s">
        <v>232</v>
      </c>
      <c r="N98" s="674"/>
    </row>
    <row r="99" spans="1:14" ht="15.95" customHeight="1">
      <c r="A99" s="672"/>
      <c r="B99" s="669" t="s">
        <v>231</v>
      </c>
      <c r="C99" s="427">
        <v>182</v>
      </c>
      <c r="D99" s="427">
        <v>366</v>
      </c>
      <c r="E99" s="427">
        <v>458</v>
      </c>
      <c r="F99" s="427">
        <v>580</v>
      </c>
      <c r="G99" s="427">
        <v>389</v>
      </c>
      <c r="H99" s="427">
        <v>83</v>
      </c>
      <c r="I99" s="427">
        <v>314</v>
      </c>
      <c r="J99" s="427">
        <v>20</v>
      </c>
      <c r="K99" s="427">
        <v>0</v>
      </c>
      <c r="L99" s="425">
        <v>2392</v>
      </c>
      <c r="M99" s="698" t="s">
        <v>230</v>
      </c>
      <c r="N99" s="674"/>
    </row>
    <row r="100" spans="1:14" ht="15.95" customHeight="1">
      <c r="A100" s="672" t="s">
        <v>562</v>
      </c>
      <c r="B100" s="669" t="s">
        <v>235</v>
      </c>
      <c r="C100" s="427">
        <v>445</v>
      </c>
      <c r="D100" s="427">
        <v>1506</v>
      </c>
      <c r="E100" s="427">
        <v>2418</v>
      </c>
      <c r="F100" s="427">
        <v>3930</v>
      </c>
      <c r="G100" s="427">
        <v>1281</v>
      </c>
      <c r="H100" s="427">
        <v>529</v>
      </c>
      <c r="I100" s="427">
        <v>718</v>
      </c>
      <c r="J100" s="427">
        <v>51</v>
      </c>
      <c r="K100" s="427">
        <v>0</v>
      </c>
      <c r="L100" s="425">
        <v>10878</v>
      </c>
      <c r="M100" s="698" t="s">
        <v>234</v>
      </c>
      <c r="N100" s="674" t="s">
        <v>628</v>
      </c>
    </row>
    <row r="101" spans="1:14" ht="15.95" customHeight="1">
      <c r="A101" s="660"/>
      <c r="B101" s="669" t="s">
        <v>233</v>
      </c>
      <c r="C101" s="427">
        <v>110</v>
      </c>
      <c r="D101" s="427">
        <v>744</v>
      </c>
      <c r="E101" s="427">
        <v>1244</v>
      </c>
      <c r="F101" s="427">
        <v>2123</v>
      </c>
      <c r="G101" s="427">
        <v>592</v>
      </c>
      <c r="H101" s="427">
        <v>227</v>
      </c>
      <c r="I101" s="427">
        <v>253</v>
      </c>
      <c r="J101" s="427">
        <v>30</v>
      </c>
      <c r="K101" s="427">
        <v>0</v>
      </c>
      <c r="L101" s="425">
        <v>5323</v>
      </c>
      <c r="M101" s="698" t="s">
        <v>232</v>
      </c>
      <c r="N101" s="661"/>
    </row>
    <row r="102" spans="1:14" ht="15.95" customHeight="1">
      <c r="A102" s="434"/>
      <c r="B102" s="305" t="s">
        <v>231</v>
      </c>
      <c r="C102" s="429">
        <v>335</v>
      </c>
      <c r="D102" s="429">
        <v>762</v>
      </c>
      <c r="E102" s="429">
        <v>1174</v>
      </c>
      <c r="F102" s="429">
        <v>1807</v>
      </c>
      <c r="G102" s="429">
        <v>689</v>
      </c>
      <c r="H102" s="429">
        <v>302</v>
      </c>
      <c r="I102" s="429">
        <v>465</v>
      </c>
      <c r="J102" s="429">
        <v>21</v>
      </c>
      <c r="K102" s="429">
        <v>0</v>
      </c>
      <c r="L102" s="431">
        <v>5555</v>
      </c>
      <c r="M102" s="306" t="s">
        <v>230</v>
      </c>
      <c r="N102" s="710"/>
    </row>
    <row r="103" spans="1:14" ht="15.95" customHeight="1">
      <c r="A103" s="843" t="s">
        <v>563</v>
      </c>
      <c r="B103" s="846" t="s">
        <v>235</v>
      </c>
      <c r="C103" s="738">
        <v>13</v>
      </c>
      <c r="D103" s="738">
        <v>78</v>
      </c>
      <c r="E103" s="738">
        <v>143</v>
      </c>
      <c r="F103" s="738">
        <v>239</v>
      </c>
      <c r="G103" s="738">
        <v>126</v>
      </c>
      <c r="H103" s="738">
        <v>40</v>
      </c>
      <c r="I103" s="738">
        <v>105</v>
      </c>
      <c r="J103" s="738">
        <v>7</v>
      </c>
      <c r="K103" s="738">
        <v>0</v>
      </c>
      <c r="L103" s="739">
        <v>751</v>
      </c>
      <c r="M103" s="847" t="s">
        <v>234</v>
      </c>
      <c r="N103" s="844" t="s">
        <v>629</v>
      </c>
    </row>
    <row r="104" spans="1:14" ht="15.95" customHeight="1">
      <c r="A104" s="672"/>
      <c r="B104" s="669" t="s">
        <v>233</v>
      </c>
      <c r="C104" s="427">
        <v>2</v>
      </c>
      <c r="D104" s="427">
        <v>35</v>
      </c>
      <c r="E104" s="427">
        <v>71</v>
      </c>
      <c r="F104" s="427">
        <v>135</v>
      </c>
      <c r="G104" s="427">
        <v>68</v>
      </c>
      <c r="H104" s="427">
        <v>25</v>
      </c>
      <c r="I104" s="427">
        <v>56</v>
      </c>
      <c r="J104" s="427">
        <v>3</v>
      </c>
      <c r="K104" s="427">
        <v>0</v>
      </c>
      <c r="L104" s="425">
        <v>395</v>
      </c>
      <c r="M104" s="698" t="s">
        <v>232</v>
      </c>
      <c r="N104" s="674"/>
    </row>
    <row r="105" spans="1:14" ht="15.95" customHeight="1">
      <c r="A105" s="672"/>
      <c r="B105" s="669" t="s">
        <v>231</v>
      </c>
      <c r="C105" s="427">
        <v>11</v>
      </c>
      <c r="D105" s="427">
        <v>43</v>
      </c>
      <c r="E105" s="427">
        <v>72</v>
      </c>
      <c r="F105" s="427">
        <v>104</v>
      </c>
      <c r="G105" s="427">
        <v>58</v>
      </c>
      <c r="H105" s="427">
        <v>15</v>
      </c>
      <c r="I105" s="427">
        <v>49</v>
      </c>
      <c r="J105" s="427">
        <v>4</v>
      </c>
      <c r="K105" s="427">
        <v>0</v>
      </c>
      <c r="L105" s="425">
        <v>356</v>
      </c>
      <c r="M105" s="698" t="s">
        <v>230</v>
      </c>
      <c r="N105" s="674"/>
    </row>
    <row r="106" spans="1:14" ht="15.95" customHeight="1">
      <c r="A106" s="672" t="s">
        <v>564</v>
      </c>
      <c r="B106" s="669" t="s">
        <v>235</v>
      </c>
      <c r="C106" s="427">
        <v>117</v>
      </c>
      <c r="D106" s="427">
        <v>367</v>
      </c>
      <c r="E106" s="427">
        <v>707</v>
      </c>
      <c r="F106" s="427">
        <v>1120</v>
      </c>
      <c r="G106" s="427">
        <v>714</v>
      </c>
      <c r="H106" s="427">
        <v>114</v>
      </c>
      <c r="I106" s="427">
        <v>737</v>
      </c>
      <c r="J106" s="427">
        <v>81</v>
      </c>
      <c r="K106" s="427">
        <v>0</v>
      </c>
      <c r="L106" s="425">
        <v>3957</v>
      </c>
      <c r="M106" s="698" t="s">
        <v>234</v>
      </c>
      <c r="N106" s="674" t="s">
        <v>630</v>
      </c>
    </row>
    <row r="107" spans="1:14" ht="15.95" customHeight="1">
      <c r="A107" s="672"/>
      <c r="B107" s="669" t="s">
        <v>233</v>
      </c>
      <c r="C107" s="427">
        <v>27</v>
      </c>
      <c r="D107" s="427">
        <v>159</v>
      </c>
      <c r="E107" s="427">
        <v>367</v>
      </c>
      <c r="F107" s="427">
        <v>630</v>
      </c>
      <c r="G107" s="427">
        <v>393</v>
      </c>
      <c r="H107" s="427">
        <v>57</v>
      </c>
      <c r="I107" s="427">
        <v>338</v>
      </c>
      <c r="J107" s="427">
        <v>55</v>
      </c>
      <c r="K107" s="427">
        <v>0</v>
      </c>
      <c r="L107" s="425">
        <v>2026</v>
      </c>
      <c r="M107" s="698" t="s">
        <v>232</v>
      </c>
      <c r="N107" s="674"/>
    </row>
    <row r="108" spans="1:14" ht="15.95" customHeight="1">
      <c r="A108" s="672"/>
      <c r="B108" s="669" t="s">
        <v>231</v>
      </c>
      <c r="C108" s="427">
        <v>90</v>
      </c>
      <c r="D108" s="427">
        <v>208</v>
      </c>
      <c r="E108" s="427">
        <v>340</v>
      </c>
      <c r="F108" s="427">
        <v>490</v>
      </c>
      <c r="G108" s="427">
        <v>321</v>
      </c>
      <c r="H108" s="427">
        <v>57</v>
      </c>
      <c r="I108" s="427">
        <v>399</v>
      </c>
      <c r="J108" s="427">
        <v>26</v>
      </c>
      <c r="K108" s="427">
        <v>0</v>
      </c>
      <c r="L108" s="425">
        <v>1931</v>
      </c>
      <c r="M108" s="698" t="s">
        <v>230</v>
      </c>
      <c r="N108" s="674"/>
    </row>
    <row r="109" spans="1:14" ht="15.95" customHeight="1">
      <c r="A109" s="672" t="s">
        <v>565</v>
      </c>
      <c r="B109" s="669" t="s">
        <v>235</v>
      </c>
      <c r="C109" s="427">
        <v>144</v>
      </c>
      <c r="D109" s="427">
        <v>376</v>
      </c>
      <c r="E109" s="427">
        <v>643</v>
      </c>
      <c r="F109" s="427">
        <v>1015</v>
      </c>
      <c r="G109" s="427">
        <v>548</v>
      </c>
      <c r="H109" s="427">
        <v>110</v>
      </c>
      <c r="I109" s="427">
        <v>522</v>
      </c>
      <c r="J109" s="427">
        <v>37</v>
      </c>
      <c r="K109" s="427">
        <v>0</v>
      </c>
      <c r="L109" s="425">
        <v>3395</v>
      </c>
      <c r="M109" s="698" t="s">
        <v>234</v>
      </c>
      <c r="N109" s="674" t="s">
        <v>631</v>
      </c>
    </row>
    <row r="110" spans="1:14" ht="15.95" customHeight="1">
      <c r="A110" s="672"/>
      <c r="B110" s="669" t="s">
        <v>233</v>
      </c>
      <c r="C110" s="427">
        <v>33</v>
      </c>
      <c r="D110" s="427">
        <v>174</v>
      </c>
      <c r="E110" s="427">
        <v>311</v>
      </c>
      <c r="F110" s="427">
        <v>608</v>
      </c>
      <c r="G110" s="427">
        <v>277</v>
      </c>
      <c r="H110" s="427">
        <v>58</v>
      </c>
      <c r="I110" s="427">
        <v>214</v>
      </c>
      <c r="J110" s="427">
        <v>24</v>
      </c>
      <c r="K110" s="427">
        <v>0</v>
      </c>
      <c r="L110" s="425">
        <v>1699</v>
      </c>
      <c r="M110" s="698" t="s">
        <v>232</v>
      </c>
      <c r="N110" s="674"/>
    </row>
    <row r="111" spans="1:14" ht="15.95" customHeight="1">
      <c r="A111" s="672"/>
      <c r="B111" s="669" t="s">
        <v>231</v>
      </c>
      <c r="C111" s="427">
        <v>111</v>
      </c>
      <c r="D111" s="427">
        <v>202</v>
      </c>
      <c r="E111" s="427">
        <v>332</v>
      </c>
      <c r="F111" s="427">
        <v>407</v>
      </c>
      <c r="G111" s="427">
        <v>271</v>
      </c>
      <c r="H111" s="427">
        <v>52</v>
      </c>
      <c r="I111" s="427">
        <v>308</v>
      </c>
      <c r="J111" s="427">
        <v>13</v>
      </c>
      <c r="K111" s="427">
        <v>0</v>
      </c>
      <c r="L111" s="425">
        <v>1696</v>
      </c>
      <c r="M111" s="698" t="s">
        <v>230</v>
      </c>
      <c r="N111" s="674"/>
    </row>
    <row r="112" spans="1:14" ht="15.95" customHeight="1">
      <c r="A112" s="672" t="s">
        <v>566</v>
      </c>
      <c r="B112" s="669" t="s">
        <v>235</v>
      </c>
      <c r="C112" s="427">
        <v>130</v>
      </c>
      <c r="D112" s="427">
        <v>579</v>
      </c>
      <c r="E112" s="427">
        <v>916</v>
      </c>
      <c r="F112" s="427">
        <v>1325</v>
      </c>
      <c r="G112" s="427">
        <v>749</v>
      </c>
      <c r="H112" s="427">
        <v>136</v>
      </c>
      <c r="I112" s="427">
        <v>538</v>
      </c>
      <c r="J112" s="427">
        <v>44</v>
      </c>
      <c r="K112" s="427">
        <v>0</v>
      </c>
      <c r="L112" s="425">
        <v>4417</v>
      </c>
      <c r="M112" s="698" t="s">
        <v>234</v>
      </c>
      <c r="N112" s="674" t="s">
        <v>632</v>
      </c>
    </row>
    <row r="113" spans="1:14" ht="15.95" customHeight="1">
      <c r="A113" s="672"/>
      <c r="B113" s="669" t="s">
        <v>233</v>
      </c>
      <c r="C113" s="427">
        <v>26</v>
      </c>
      <c r="D113" s="427">
        <v>289</v>
      </c>
      <c r="E113" s="427">
        <v>524</v>
      </c>
      <c r="F113" s="427">
        <v>719</v>
      </c>
      <c r="G113" s="427">
        <v>361</v>
      </c>
      <c r="H113" s="427">
        <v>75</v>
      </c>
      <c r="I113" s="427">
        <v>225</v>
      </c>
      <c r="J113" s="427">
        <v>27</v>
      </c>
      <c r="K113" s="427">
        <v>0</v>
      </c>
      <c r="L113" s="425">
        <v>2246</v>
      </c>
      <c r="M113" s="698" t="s">
        <v>232</v>
      </c>
      <c r="N113" s="674"/>
    </row>
    <row r="114" spans="1:14" ht="15.95" customHeight="1">
      <c r="A114" s="672"/>
      <c r="B114" s="669" t="s">
        <v>231</v>
      </c>
      <c r="C114" s="427">
        <v>104</v>
      </c>
      <c r="D114" s="427">
        <v>290</v>
      </c>
      <c r="E114" s="427">
        <v>392</v>
      </c>
      <c r="F114" s="427">
        <v>606</v>
      </c>
      <c r="G114" s="427">
        <v>388</v>
      </c>
      <c r="H114" s="427">
        <v>61</v>
      </c>
      <c r="I114" s="427">
        <v>313</v>
      </c>
      <c r="J114" s="427">
        <v>17</v>
      </c>
      <c r="K114" s="427">
        <v>0</v>
      </c>
      <c r="L114" s="425">
        <v>2171</v>
      </c>
      <c r="M114" s="698" t="s">
        <v>230</v>
      </c>
      <c r="N114" s="674"/>
    </row>
    <row r="115" spans="1:14" ht="15.95" customHeight="1">
      <c r="A115" s="672" t="s">
        <v>567</v>
      </c>
      <c r="B115" s="669" t="s">
        <v>235</v>
      </c>
      <c r="C115" s="427">
        <v>108</v>
      </c>
      <c r="D115" s="427">
        <v>295</v>
      </c>
      <c r="E115" s="427">
        <v>547</v>
      </c>
      <c r="F115" s="427">
        <v>694</v>
      </c>
      <c r="G115" s="427">
        <v>319</v>
      </c>
      <c r="H115" s="427">
        <v>79</v>
      </c>
      <c r="I115" s="427">
        <v>177</v>
      </c>
      <c r="J115" s="427">
        <v>9</v>
      </c>
      <c r="K115" s="427">
        <v>0</v>
      </c>
      <c r="L115" s="425">
        <v>2228</v>
      </c>
      <c r="M115" s="698" t="s">
        <v>234</v>
      </c>
      <c r="N115" s="674" t="s">
        <v>633</v>
      </c>
    </row>
    <row r="116" spans="1:14" ht="15.95" customHeight="1">
      <c r="A116" s="672"/>
      <c r="B116" s="669" t="s">
        <v>233</v>
      </c>
      <c r="C116" s="427">
        <v>35</v>
      </c>
      <c r="D116" s="427">
        <v>161</v>
      </c>
      <c r="E116" s="427">
        <v>314</v>
      </c>
      <c r="F116" s="427">
        <v>346</v>
      </c>
      <c r="G116" s="427">
        <v>141</v>
      </c>
      <c r="H116" s="427">
        <v>37</v>
      </c>
      <c r="I116" s="427">
        <v>67</v>
      </c>
      <c r="J116" s="427">
        <v>7</v>
      </c>
      <c r="K116" s="427">
        <v>0</v>
      </c>
      <c r="L116" s="425">
        <v>1108</v>
      </c>
      <c r="M116" s="698" t="s">
        <v>232</v>
      </c>
      <c r="N116" s="674"/>
    </row>
    <row r="117" spans="1:14" ht="15.95" customHeight="1">
      <c r="A117" s="672"/>
      <c r="B117" s="669" t="s">
        <v>231</v>
      </c>
      <c r="C117" s="427">
        <v>73</v>
      </c>
      <c r="D117" s="427">
        <v>134</v>
      </c>
      <c r="E117" s="427">
        <v>233</v>
      </c>
      <c r="F117" s="427">
        <v>348</v>
      </c>
      <c r="G117" s="427">
        <v>178</v>
      </c>
      <c r="H117" s="427">
        <v>42</v>
      </c>
      <c r="I117" s="427">
        <v>110</v>
      </c>
      <c r="J117" s="427">
        <v>2</v>
      </c>
      <c r="K117" s="427">
        <v>0</v>
      </c>
      <c r="L117" s="425">
        <v>1120</v>
      </c>
      <c r="M117" s="698" t="s">
        <v>230</v>
      </c>
      <c r="N117" s="674"/>
    </row>
    <row r="118" spans="1:14" ht="15.95" customHeight="1">
      <c r="A118" s="672" t="s">
        <v>568</v>
      </c>
      <c r="B118" s="669" t="s">
        <v>235</v>
      </c>
      <c r="C118" s="427">
        <v>48</v>
      </c>
      <c r="D118" s="427">
        <v>158</v>
      </c>
      <c r="E118" s="427">
        <v>123</v>
      </c>
      <c r="F118" s="427">
        <v>134</v>
      </c>
      <c r="G118" s="427">
        <v>56</v>
      </c>
      <c r="H118" s="427">
        <v>11</v>
      </c>
      <c r="I118" s="427">
        <v>24</v>
      </c>
      <c r="J118" s="427">
        <v>0</v>
      </c>
      <c r="K118" s="427">
        <v>0</v>
      </c>
      <c r="L118" s="425">
        <v>554</v>
      </c>
      <c r="M118" s="698" t="s">
        <v>234</v>
      </c>
      <c r="N118" s="674" t="s">
        <v>634</v>
      </c>
    </row>
    <row r="119" spans="1:14" ht="15.95" customHeight="1">
      <c r="A119" s="672"/>
      <c r="B119" s="669" t="s">
        <v>233</v>
      </c>
      <c r="C119" s="427">
        <v>11</v>
      </c>
      <c r="D119" s="427">
        <v>81</v>
      </c>
      <c r="E119" s="427">
        <v>57</v>
      </c>
      <c r="F119" s="427">
        <v>76</v>
      </c>
      <c r="G119" s="427">
        <v>29</v>
      </c>
      <c r="H119" s="427">
        <v>6</v>
      </c>
      <c r="I119" s="427">
        <v>13</v>
      </c>
      <c r="J119" s="427">
        <v>0</v>
      </c>
      <c r="K119" s="427">
        <v>0</v>
      </c>
      <c r="L119" s="425">
        <v>273</v>
      </c>
      <c r="M119" s="698" t="s">
        <v>232</v>
      </c>
      <c r="N119" s="674"/>
    </row>
    <row r="120" spans="1:14" ht="15.95" customHeight="1">
      <c r="A120" s="672"/>
      <c r="B120" s="669" t="s">
        <v>231</v>
      </c>
      <c r="C120" s="427">
        <v>37</v>
      </c>
      <c r="D120" s="427">
        <v>77</v>
      </c>
      <c r="E120" s="427">
        <v>66</v>
      </c>
      <c r="F120" s="427">
        <v>58</v>
      </c>
      <c r="G120" s="427">
        <v>27</v>
      </c>
      <c r="H120" s="427">
        <v>5</v>
      </c>
      <c r="I120" s="427">
        <v>11</v>
      </c>
      <c r="J120" s="427">
        <v>0</v>
      </c>
      <c r="K120" s="427">
        <v>0</v>
      </c>
      <c r="L120" s="425">
        <v>281</v>
      </c>
      <c r="M120" s="698" t="s">
        <v>230</v>
      </c>
      <c r="N120" s="674"/>
    </row>
    <row r="121" spans="1:14" ht="15.95" customHeight="1">
      <c r="A121" s="672" t="s">
        <v>569</v>
      </c>
      <c r="B121" s="669" t="s">
        <v>235</v>
      </c>
      <c r="C121" s="427">
        <v>48</v>
      </c>
      <c r="D121" s="427">
        <v>195</v>
      </c>
      <c r="E121" s="427">
        <v>317</v>
      </c>
      <c r="F121" s="427">
        <v>419</v>
      </c>
      <c r="G121" s="427">
        <v>274</v>
      </c>
      <c r="H121" s="427">
        <v>56</v>
      </c>
      <c r="I121" s="427">
        <v>249</v>
      </c>
      <c r="J121" s="427">
        <v>15</v>
      </c>
      <c r="K121" s="427">
        <v>0</v>
      </c>
      <c r="L121" s="425">
        <v>1573</v>
      </c>
      <c r="M121" s="698" t="s">
        <v>234</v>
      </c>
      <c r="N121" s="674" t="s">
        <v>635</v>
      </c>
    </row>
    <row r="122" spans="1:14" ht="15.95" customHeight="1">
      <c r="A122" s="672"/>
      <c r="B122" s="669" t="s">
        <v>233</v>
      </c>
      <c r="C122" s="427">
        <v>7</v>
      </c>
      <c r="D122" s="427">
        <v>103</v>
      </c>
      <c r="E122" s="427">
        <v>162</v>
      </c>
      <c r="F122" s="427">
        <v>227</v>
      </c>
      <c r="G122" s="427">
        <v>133</v>
      </c>
      <c r="H122" s="427">
        <v>41</v>
      </c>
      <c r="I122" s="427">
        <v>110</v>
      </c>
      <c r="J122" s="427">
        <v>8</v>
      </c>
      <c r="K122" s="427">
        <v>0</v>
      </c>
      <c r="L122" s="425">
        <v>791</v>
      </c>
      <c r="M122" s="698" t="s">
        <v>232</v>
      </c>
      <c r="N122" s="674"/>
    </row>
    <row r="123" spans="1:14" ht="15.95" customHeight="1">
      <c r="A123" s="672"/>
      <c r="B123" s="669" t="s">
        <v>231</v>
      </c>
      <c r="C123" s="427">
        <v>41</v>
      </c>
      <c r="D123" s="427">
        <v>92</v>
      </c>
      <c r="E123" s="427">
        <v>155</v>
      </c>
      <c r="F123" s="427">
        <v>192</v>
      </c>
      <c r="G123" s="427">
        <v>141</v>
      </c>
      <c r="H123" s="427">
        <v>15</v>
      </c>
      <c r="I123" s="427">
        <v>139</v>
      </c>
      <c r="J123" s="427">
        <v>7</v>
      </c>
      <c r="K123" s="427">
        <v>0</v>
      </c>
      <c r="L123" s="425">
        <v>782</v>
      </c>
      <c r="M123" s="698" t="s">
        <v>230</v>
      </c>
      <c r="N123" s="674"/>
    </row>
    <row r="124" spans="1:14" ht="15.95" customHeight="1">
      <c r="A124" s="672" t="s">
        <v>570</v>
      </c>
      <c r="B124" s="669" t="s">
        <v>235</v>
      </c>
      <c r="C124" s="427">
        <v>59</v>
      </c>
      <c r="D124" s="427">
        <v>183</v>
      </c>
      <c r="E124" s="427">
        <v>383</v>
      </c>
      <c r="F124" s="427">
        <v>586</v>
      </c>
      <c r="G124" s="427">
        <v>474</v>
      </c>
      <c r="H124" s="427">
        <v>126</v>
      </c>
      <c r="I124" s="427">
        <v>283</v>
      </c>
      <c r="J124" s="427">
        <v>22</v>
      </c>
      <c r="K124" s="427">
        <v>0</v>
      </c>
      <c r="L124" s="425">
        <v>2116</v>
      </c>
      <c r="M124" s="698" t="s">
        <v>234</v>
      </c>
      <c r="N124" s="674" t="s">
        <v>636</v>
      </c>
    </row>
    <row r="125" spans="1:14" ht="15.95" customHeight="1">
      <c r="A125" s="672"/>
      <c r="B125" s="669" t="s">
        <v>233</v>
      </c>
      <c r="C125" s="427">
        <v>19</v>
      </c>
      <c r="D125" s="427">
        <v>83</v>
      </c>
      <c r="E125" s="427">
        <v>199</v>
      </c>
      <c r="F125" s="427">
        <v>305</v>
      </c>
      <c r="G125" s="427">
        <v>220</v>
      </c>
      <c r="H125" s="427">
        <v>77</v>
      </c>
      <c r="I125" s="427">
        <v>116</v>
      </c>
      <c r="J125" s="427">
        <v>14</v>
      </c>
      <c r="K125" s="427">
        <v>0</v>
      </c>
      <c r="L125" s="425">
        <v>1033</v>
      </c>
      <c r="M125" s="698" t="s">
        <v>232</v>
      </c>
      <c r="N125" s="674"/>
    </row>
    <row r="126" spans="1:14" ht="15.95" customHeight="1">
      <c r="A126" s="672"/>
      <c r="B126" s="669" t="s">
        <v>231</v>
      </c>
      <c r="C126" s="427">
        <v>40</v>
      </c>
      <c r="D126" s="427">
        <v>100</v>
      </c>
      <c r="E126" s="427">
        <v>184</v>
      </c>
      <c r="F126" s="427">
        <v>281</v>
      </c>
      <c r="G126" s="427">
        <v>254</v>
      </c>
      <c r="H126" s="427">
        <v>49</v>
      </c>
      <c r="I126" s="427">
        <v>167</v>
      </c>
      <c r="J126" s="427">
        <v>8</v>
      </c>
      <c r="K126" s="427">
        <v>0</v>
      </c>
      <c r="L126" s="425">
        <v>1083</v>
      </c>
      <c r="M126" s="698" t="s">
        <v>230</v>
      </c>
      <c r="N126" s="674"/>
    </row>
    <row r="127" spans="1:14" ht="15.95" customHeight="1">
      <c r="A127" s="672" t="s">
        <v>571</v>
      </c>
      <c r="B127" s="669" t="s">
        <v>235</v>
      </c>
      <c r="C127" s="427">
        <v>383</v>
      </c>
      <c r="D127" s="427">
        <v>1366</v>
      </c>
      <c r="E127" s="427">
        <v>2138</v>
      </c>
      <c r="F127" s="427">
        <v>3114</v>
      </c>
      <c r="G127" s="427">
        <v>1637</v>
      </c>
      <c r="H127" s="427">
        <v>345</v>
      </c>
      <c r="I127" s="427">
        <v>824</v>
      </c>
      <c r="J127" s="427">
        <v>48</v>
      </c>
      <c r="K127" s="427">
        <v>0</v>
      </c>
      <c r="L127" s="425">
        <v>9855</v>
      </c>
      <c r="M127" s="698" t="s">
        <v>234</v>
      </c>
      <c r="N127" s="674" t="s">
        <v>637</v>
      </c>
    </row>
    <row r="128" spans="1:14" ht="15.95" customHeight="1">
      <c r="A128" s="672"/>
      <c r="B128" s="669" t="s">
        <v>233</v>
      </c>
      <c r="C128" s="486">
        <v>57</v>
      </c>
      <c r="D128" s="427">
        <v>672</v>
      </c>
      <c r="E128" s="427">
        <v>1273</v>
      </c>
      <c r="F128" s="427">
        <v>1732</v>
      </c>
      <c r="G128" s="427">
        <v>755</v>
      </c>
      <c r="H128" s="427">
        <v>187</v>
      </c>
      <c r="I128" s="427">
        <v>314</v>
      </c>
      <c r="J128" s="427">
        <v>35</v>
      </c>
      <c r="K128" s="427">
        <v>0</v>
      </c>
      <c r="L128" s="426">
        <v>5025</v>
      </c>
      <c r="M128" s="698" t="s">
        <v>232</v>
      </c>
      <c r="N128" s="674"/>
    </row>
    <row r="129" spans="1:14" ht="15.95" customHeight="1">
      <c r="A129" s="672"/>
      <c r="B129" s="669" t="s">
        <v>231</v>
      </c>
      <c r="C129" s="486">
        <v>326</v>
      </c>
      <c r="D129" s="427">
        <v>694</v>
      </c>
      <c r="E129" s="427">
        <v>865</v>
      </c>
      <c r="F129" s="427">
        <v>1382</v>
      </c>
      <c r="G129" s="427">
        <v>882</v>
      </c>
      <c r="H129" s="427">
        <v>158</v>
      </c>
      <c r="I129" s="427">
        <v>510</v>
      </c>
      <c r="J129" s="427">
        <v>13</v>
      </c>
      <c r="K129" s="427">
        <v>0</v>
      </c>
      <c r="L129" s="426">
        <v>4830</v>
      </c>
      <c r="M129" s="698" t="s">
        <v>230</v>
      </c>
      <c r="N129" s="674"/>
    </row>
    <row r="130" spans="1:14" ht="15.95" customHeight="1">
      <c r="A130" s="672" t="s">
        <v>572</v>
      </c>
      <c r="B130" s="669" t="s">
        <v>235</v>
      </c>
      <c r="C130" s="427">
        <v>63</v>
      </c>
      <c r="D130" s="427">
        <v>224</v>
      </c>
      <c r="E130" s="427">
        <v>459</v>
      </c>
      <c r="F130" s="427">
        <v>641</v>
      </c>
      <c r="G130" s="427">
        <v>443</v>
      </c>
      <c r="H130" s="427">
        <v>85</v>
      </c>
      <c r="I130" s="427">
        <v>260</v>
      </c>
      <c r="J130" s="427">
        <v>27</v>
      </c>
      <c r="K130" s="427">
        <v>0</v>
      </c>
      <c r="L130" s="425">
        <v>2202</v>
      </c>
      <c r="M130" s="698" t="s">
        <v>234</v>
      </c>
      <c r="N130" s="674" t="s">
        <v>638</v>
      </c>
    </row>
    <row r="131" spans="1:14" ht="15.95" customHeight="1">
      <c r="A131" s="660"/>
      <c r="B131" s="669" t="s">
        <v>233</v>
      </c>
      <c r="C131" s="427">
        <v>14</v>
      </c>
      <c r="D131" s="427">
        <v>102</v>
      </c>
      <c r="E131" s="427">
        <v>266</v>
      </c>
      <c r="F131" s="427">
        <v>364</v>
      </c>
      <c r="G131" s="427">
        <v>213</v>
      </c>
      <c r="H131" s="427">
        <v>43</v>
      </c>
      <c r="I131" s="427">
        <v>96</v>
      </c>
      <c r="J131" s="427">
        <v>17</v>
      </c>
      <c r="K131" s="427">
        <v>0</v>
      </c>
      <c r="L131" s="425">
        <v>1115</v>
      </c>
      <c r="M131" s="698" t="s">
        <v>232</v>
      </c>
      <c r="N131" s="661"/>
    </row>
    <row r="132" spans="1:14" ht="15.95" customHeight="1">
      <c r="A132" s="434"/>
      <c r="B132" s="305" t="s">
        <v>231</v>
      </c>
      <c r="C132" s="429">
        <v>49</v>
      </c>
      <c r="D132" s="429">
        <v>122</v>
      </c>
      <c r="E132" s="429">
        <v>193</v>
      </c>
      <c r="F132" s="429">
        <v>277</v>
      </c>
      <c r="G132" s="429">
        <v>230</v>
      </c>
      <c r="H132" s="429">
        <v>42</v>
      </c>
      <c r="I132" s="429">
        <v>164</v>
      </c>
      <c r="J132" s="429">
        <v>10</v>
      </c>
      <c r="K132" s="429">
        <v>0</v>
      </c>
      <c r="L132" s="431">
        <v>1087</v>
      </c>
      <c r="M132" s="306" t="s">
        <v>230</v>
      </c>
      <c r="N132" s="710"/>
    </row>
    <row r="133" spans="1:14" ht="15.95" customHeight="1">
      <c r="A133" s="843" t="s">
        <v>573</v>
      </c>
      <c r="B133" s="846" t="s">
        <v>235</v>
      </c>
      <c r="C133" s="738">
        <v>145</v>
      </c>
      <c r="D133" s="738">
        <v>710</v>
      </c>
      <c r="E133" s="738">
        <v>1182</v>
      </c>
      <c r="F133" s="738">
        <v>1552</v>
      </c>
      <c r="G133" s="738">
        <v>820</v>
      </c>
      <c r="H133" s="738">
        <v>91</v>
      </c>
      <c r="I133" s="738">
        <v>624</v>
      </c>
      <c r="J133" s="738">
        <v>35</v>
      </c>
      <c r="K133" s="738">
        <v>0</v>
      </c>
      <c r="L133" s="739">
        <v>5159</v>
      </c>
      <c r="M133" s="847" t="s">
        <v>234</v>
      </c>
      <c r="N133" s="844" t="s">
        <v>639</v>
      </c>
    </row>
    <row r="134" spans="1:14" ht="15.95" customHeight="1">
      <c r="A134" s="672"/>
      <c r="B134" s="669" t="s">
        <v>233</v>
      </c>
      <c r="C134" s="427">
        <v>21</v>
      </c>
      <c r="D134" s="427">
        <v>344</v>
      </c>
      <c r="E134" s="427">
        <v>627</v>
      </c>
      <c r="F134" s="427">
        <v>854</v>
      </c>
      <c r="G134" s="427">
        <v>415</v>
      </c>
      <c r="H134" s="427">
        <v>63</v>
      </c>
      <c r="I134" s="427">
        <v>318</v>
      </c>
      <c r="J134" s="427">
        <v>24</v>
      </c>
      <c r="K134" s="427">
        <v>0</v>
      </c>
      <c r="L134" s="425">
        <v>2666</v>
      </c>
      <c r="M134" s="698" t="s">
        <v>232</v>
      </c>
      <c r="N134" s="674"/>
    </row>
    <row r="135" spans="1:14" ht="15.95" customHeight="1">
      <c r="A135" s="672"/>
      <c r="B135" s="669" t="s">
        <v>231</v>
      </c>
      <c r="C135" s="427">
        <v>124</v>
      </c>
      <c r="D135" s="427">
        <v>366</v>
      </c>
      <c r="E135" s="427">
        <v>555</v>
      </c>
      <c r="F135" s="427">
        <v>698</v>
      </c>
      <c r="G135" s="427">
        <v>405</v>
      </c>
      <c r="H135" s="427">
        <v>28</v>
      </c>
      <c r="I135" s="427">
        <v>306</v>
      </c>
      <c r="J135" s="427">
        <v>11</v>
      </c>
      <c r="K135" s="427">
        <v>0</v>
      </c>
      <c r="L135" s="425">
        <v>2493</v>
      </c>
      <c r="M135" s="698" t="s">
        <v>230</v>
      </c>
      <c r="N135" s="674"/>
    </row>
    <row r="136" spans="1:14" ht="15.95" customHeight="1">
      <c r="A136" s="672" t="s">
        <v>574</v>
      </c>
      <c r="B136" s="669" t="s">
        <v>235</v>
      </c>
      <c r="C136" s="427">
        <v>64</v>
      </c>
      <c r="D136" s="427">
        <v>298</v>
      </c>
      <c r="E136" s="427">
        <v>695</v>
      </c>
      <c r="F136" s="427">
        <v>826</v>
      </c>
      <c r="G136" s="427">
        <v>333</v>
      </c>
      <c r="H136" s="427">
        <v>67</v>
      </c>
      <c r="I136" s="427">
        <v>335</v>
      </c>
      <c r="J136" s="427">
        <v>28</v>
      </c>
      <c r="K136" s="427">
        <v>0</v>
      </c>
      <c r="L136" s="425">
        <v>2646</v>
      </c>
      <c r="M136" s="698" t="s">
        <v>234</v>
      </c>
      <c r="N136" s="674" t="s">
        <v>640</v>
      </c>
    </row>
    <row r="137" spans="1:14" ht="15.95" customHeight="1">
      <c r="A137" s="672"/>
      <c r="B137" s="669" t="s">
        <v>233</v>
      </c>
      <c r="C137" s="427">
        <v>16</v>
      </c>
      <c r="D137" s="427">
        <v>148</v>
      </c>
      <c r="E137" s="427">
        <v>369</v>
      </c>
      <c r="F137" s="427">
        <v>458</v>
      </c>
      <c r="G137" s="427">
        <v>172</v>
      </c>
      <c r="H137" s="427">
        <v>45</v>
      </c>
      <c r="I137" s="427">
        <v>158</v>
      </c>
      <c r="J137" s="427">
        <v>21</v>
      </c>
      <c r="K137" s="427">
        <v>0</v>
      </c>
      <c r="L137" s="425">
        <v>1387</v>
      </c>
      <c r="M137" s="698" t="s">
        <v>232</v>
      </c>
      <c r="N137" s="674"/>
    </row>
    <row r="138" spans="1:14" ht="15.95" customHeight="1">
      <c r="A138" s="672"/>
      <c r="B138" s="669" t="s">
        <v>231</v>
      </c>
      <c r="C138" s="427">
        <v>48</v>
      </c>
      <c r="D138" s="427">
        <v>150</v>
      </c>
      <c r="E138" s="427">
        <v>326</v>
      </c>
      <c r="F138" s="427">
        <v>368</v>
      </c>
      <c r="G138" s="427">
        <v>161</v>
      </c>
      <c r="H138" s="427">
        <v>22</v>
      </c>
      <c r="I138" s="427">
        <v>177</v>
      </c>
      <c r="J138" s="427">
        <v>7</v>
      </c>
      <c r="K138" s="427">
        <v>0</v>
      </c>
      <c r="L138" s="425">
        <v>1259</v>
      </c>
      <c r="M138" s="698" t="s">
        <v>230</v>
      </c>
      <c r="N138" s="674"/>
    </row>
    <row r="139" spans="1:14" ht="15.95" customHeight="1">
      <c r="A139" s="672" t="s">
        <v>575</v>
      </c>
      <c r="B139" s="669" t="s">
        <v>235</v>
      </c>
      <c r="C139" s="427">
        <v>0</v>
      </c>
      <c r="D139" s="427">
        <v>4</v>
      </c>
      <c r="E139" s="427">
        <v>5</v>
      </c>
      <c r="F139" s="427">
        <v>5</v>
      </c>
      <c r="G139" s="427">
        <v>0</v>
      </c>
      <c r="H139" s="427">
        <v>0</v>
      </c>
      <c r="I139" s="427">
        <v>0</v>
      </c>
      <c r="J139" s="427">
        <v>0</v>
      </c>
      <c r="K139" s="427">
        <v>0</v>
      </c>
      <c r="L139" s="425">
        <v>14</v>
      </c>
      <c r="M139" s="698" t="s">
        <v>234</v>
      </c>
      <c r="N139" s="674" t="s">
        <v>641</v>
      </c>
    </row>
    <row r="140" spans="1:14" ht="15.95" customHeight="1">
      <c r="A140" s="672"/>
      <c r="B140" s="669" t="s">
        <v>233</v>
      </c>
      <c r="C140" s="427">
        <v>0</v>
      </c>
      <c r="D140" s="427">
        <v>2</v>
      </c>
      <c r="E140" s="427">
        <v>2</v>
      </c>
      <c r="F140" s="427">
        <v>4</v>
      </c>
      <c r="G140" s="427">
        <v>0</v>
      </c>
      <c r="H140" s="427">
        <v>0</v>
      </c>
      <c r="I140" s="427">
        <v>0</v>
      </c>
      <c r="J140" s="427">
        <v>0</v>
      </c>
      <c r="K140" s="427">
        <v>0</v>
      </c>
      <c r="L140" s="425">
        <v>8</v>
      </c>
      <c r="M140" s="698" t="s">
        <v>232</v>
      </c>
      <c r="N140" s="674"/>
    </row>
    <row r="141" spans="1:14" ht="15.95" customHeight="1">
      <c r="A141" s="672"/>
      <c r="B141" s="669" t="s">
        <v>231</v>
      </c>
      <c r="C141" s="427">
        <v>0</v>
      </c>
      <c r="D141" s="427">
        <v>2</v>
      </c>
      <c r="E141" s="427">
        <v>3</v>
      </c>
      <c r="F141" s="427">
        <v>1</v>
      </c>
      <c r="G141" s="427">
        <v>0</v>
      </c>
      <c r="H141" s="427">
        <v>0</v>
      </c>
      <c r="I141" s="427">
        <v>0</v>
      </c>
      <c r="J141" s="427">
        <v>0</v>
      </c>
      <c r="K141" s="427">
        <v>0</v>
      </c>
      <c r="L141" s="425">
        <v>6</v>
      </c>
      <c r="M141" s="698" t="s">
        <v>230</v>
      </c>
      <c r="N141" s="674"/>
    </row>
    <row r="142" spans="1:14" ht="15.95" customHeight="1">
      <c r="A142" s="672" t="s">
        <v>576</v>
      </c>
      <c r="B142" s="669" t="s">
        <v>235</v>
      </c>
      <c r="C142" s="427">
        <v>32</v>
      </c>
      <c r="D142" s="427">
        <v>113</v>
      </c>
      <c r="E142" s="427">
        <v>233</v>
      </c>
      <c r="F142" s="427">
        <v>412</v>
      </c>
      <c r="G142" s="427">
        <v>224</v>
      </c>
      <c r="H142" s="427">
        <v>15</v>
      </c>
      <c r="I142" s="427">
        <v>130</v>
      </c>
      <c r="J142" s="427">
        <v>4</v>
      </c>
      <c r="K142" s="427">
        <v>0</v>
      </c>
      <c r="L142" s="425">
        <v>1163</v>
      </c>
      <c r="M142" s="698" t="s">
        <v>234</v>
      </c>
      <c r="N142" s="674" t="s">
        <v>642</v>
      </c>
    </row>
    <row r="143" spans="1:14" ht="15.95" customHeight="1">
      <c r="A143" s="672"/>
      <c r="B143" s="669" t="s">
        <v>233</v>
      </c>
      <c r="C143" s="427">
        <v>1</v>
      </c>
      <c r="D143" s="427">
        <v>51</v>
      </c>
      <c r="E143" s="427">
        <v>118</v>
      </c>
      <c r="F143" s="427">
        <v>229</v>
      </c>
      <c r="G143" s="427">
        <v>109</v>
      </c>
      <c r="H143" s="427">
        <v>11</v>
      </c>
      <c r="I143" s="427">
        <v>69</v>
      </c>
      <c r="J143" s="427">
        <v>3</v>
      </c>
      <c r="K143" s="427">
        <v>0</v>
      </c>
      <c r="L143" s="425">
        <v>591</v>
      </c>
      <c r="M143" s="698" t="s">
        <v>232</v>
      </c>
      <c r="N143" s="674"/>
    </row>
    <row r="144" spans="1:14" ht="15.95" customHeight="1">
      <c r="A144" s="672"/>
      <c r="B144" s="669" t="s">
        <v>231</v>
      </c>
      <c r="C144" s="427">
        <v>31</v>
      </c>
      <c r="D144" s="427">
        <v>62</v>
      </c>
      <c r="E144" s="427">
        <v>115</v>
      </c>
      <c r="F144" s="427">
        <v>183</v>
      </c>
      <c r="G144" s="427">
        <v>115</v>
      </c>
      <c r="H144" s="427">
        <v>4</v>
      </c>
      <c r="I144" s="427">
        <v>61</v>
      </c>
      <c r="J144" s="427">
        <v>1</v>
      </c>
      <c r="K144" s="427">
        <v>0</v>
      </c>
      <c r="L144" s="425">
        <v>572</v>
      </c>
      <c r="M144" s="698" t="s">
        <v>230</v>
      </c>
      <c r="N144" s="674"/>
    </row>
    <row r="145" spans="1:14" ht="15.95" customHeight="1">
      <c r="A145" s="672" t="s">
        <v>577</v>
      </c>
      <c r="B145" s="669" t="s">
        <v>235</v>
      </c>
      <c r="C145" s="427">
        <v>146</v>
      </c>
      <c r="D145" s="427">
        <v>460</v>
      </c>
      <c r="E145" s="427">
        <v>1057</v>
      </c>
      <c r="F145" s="427">
        <v>1568</v>
      </c>
      <c r="G145" s="427">
        <v>949</v>
      </c>
      <c r="H145" s="427">
        <v>158</v>
      </c>
      <c r="I145" s="427">
        <v>596</v>
      </c>
      <c r="J145" s="427">
        <v>71</v>
      </c>
      <c r="K145" s="427">
        <v>0</v>
      </c>
      <c r="L145" s="425">
        <v>5005</v>
      </c>
      <c r="M145" s="698" t="s">
        <v>234</v>
      </c>
      <c r="N145" s="674" t="s">
        <v>643</v>
      </c>
    </row>
    <row r="146" spans="1:14" ht="15.95" customHeight="1">
      <c r="A146" s="672"/>
      <c r="B146" s="669" t="s">
        <v>233</v>
      </c>
      <c r="C146" s="427">
        <v>20</v>
      </c>
      <c r="D146" s="427">
        <v>238</v>
      </c>
      <c r="E146" s="427">
        <v>578</v>
      </c>
      <c r="F146" s="427">
        <v>832</v>
      </c>
      <c r="G146" s="427">
        <v>432</v>
      </c>
      <c r="H146" s="427">
        <v>91</v>
      </c>
      <c r="I146" s="427">
        <v>293</v>
      </c>
      <c r="J146" s="427">
        <v>39</v>
      </c>
      <c r="K146" s="427">
        <v>0</v>
      </c>
      <c r="L146" s="425">
        <v>2523</v>
      </c>
      <c r="M146" s="698" t="s">
        <v>232</v>
      </c>
      <c r="N146" s="674"/>
    </row>
    <row r="147" spans="1:14" ht="15.95" customHeight="1">
      <c r="A147" s="672"/>
      <c r="B147" s="669" t="s">
        <v>231</v>
      </c>
      <c r="C147" s="427">
        <v>126</v>
      </c>
      <c r="D147" s="427">
        <v>222</v>
      </c>
      <c r="E147" s="427">
        <v>479</v>
      </c>
      <c r="F147" s="427">
        <v>736</v>
      </c>
      <c r="G147" s="427">
        <v>517</v>
      </c>
      <c r="H147" s="427">
        <v>67</v>
      </c>
      <c r="I147" s="427">
        <v>303</v>
      </c>
      <c r="J147" s="427">
        <v>32</v>
      </c>
      <c r="K147" s="427">
        <v>0</v>
      </c>
      <c r="L147" s="425">
        <v>2482</v>
      </c>
      <c r="M147" s="698" t="s">
        <v>230</v>
      </c>
      <c r="N147" s="674"/>
    </row>
    <row r="148" spans="1:14" ht="15.95" customHeight="1">
      <c r="A148" s="672" t="s">
        <v>578</v>
      </c>
      <c r="B148" s="669" t="s">
        <v>235</v>
      </c>
      <c r="C148" s="427">
        <v>71</v>
      </c>
      <c r="D148" s="427">
        <v>228</v>
      </c>
      <c r="E148" s="427">
        <v>492</v>
      </c>
      <c r="F148" s="427">
        <v>759</v>
      </c>
      <c r="G148" s="427">
        <v>364</v>
      </c>
      <c r="H148" s="427">
        <v>41</v>
      </c>
      <c r="I148" s="427">
        <v>154</v>
      </c>
      <c r="J148" s="427">
        <v>8</v>
      </c>
      <c r="K148" s="427">
        <v>0</v>
      </c>
      <c r="L148" s="425">
        <v>2117</v>
      </c>
      <c r="M148" s="698" t="s">
        <v>234</v>
      </c>
      <c r="N148" s="674" t="s">
        <v>644</v>
      </c>
    </row>
    <row r="149" spans="1:14" ht="15.95" customHeight="1">
      <c r="A149" s="672"/>
      <c r="B149" s="669" t="s">
        <v>233</v>
      </c>
      <c r="C149" s="427">
        <v>15</v>
      </c>
      <c r="D149" s="427">
        <v>112</v>
      </c>
      <c r="E149" s="427">
        <v>267</v>
      </c>
      <c r="F149" s="427">
        <v>435</v>
      </c>
      <c r="G149" s="427">
        <v>165</v>
      </c>
      <c r="H149" s="427">
        <v>31</v>
      </c>
      <c r="I149" s="427">
        <v>82</v>
      </c>
      <c r="J149" s="427">
        <v>8</v>
      </c>
      <c r="K149" s="427">
        <v>0</v>
      </c>
      <c r="L149" s="425">
        <v>1115</v>
      </c>
      <c r="M149" s="698" t="s">
        <v>232</v>
      </c>
      <c r="N149" s="674"/>
    </row>
    <row r="150" spans="1:14" ht="15.95" customHeight="1">
      <c r="A150" s="672"/>
      <c r="B150" s="669" t="s">
        <v>231</v>
      </c>
      <c r="C150" s="427">
        <v>56</v>
      </c>
      <c r="D150" s="427">
        <v>116</v>
      </c>
      <c r="E150" s="427">
        <v>225</v>
      </c>
      <c r="F150" s="427">
        <v>324</v>
      </c>
      <c r="G150" s="427">
        <v>199</v>
      </c>
      <c r="H150" s="427">
        <v>10</v>
      </c>
      <c r="I150" s="427">
        <v>72</v>
      </c>
      <c r="J150" s="427">
        <v>0</v>
      </c>
      <c r="K150" s="427">
        <v>0</v>
      </c>
      <c r="L150" s="425">
        <v>1002</v>
      </c>
      <c r="M150" s="698" t="s">
        <v>230</v>
      </c>
      <c r="N150" s="674"/>
    </row>
    <row r="151" spans="1:14" ht="15.95" customHeight="1">
      <c r="A151" s="672" t="s">
        <v>579</v>
      </c>
      <c r="B151" s="669" t="s">
        <v>235</v>
      </c>
      <c r="C151" s="427">
        <v>4</v>
      </c>
      <c r="D151" s="427">
        <v>7</v>
      </c>
      <c r="E151" s="427">
        <v>20</v>
      </c>
      <c r="F151" s="427">
        <v>18</v>
      </c>
      <c r="G151" s="427">
        <v>18</v>
      </c>
      <c r="H151" s="427">
        <v>0</v>
      </c>
      <c r="I151" s="427">
        <v>8</v>
      </c>
      <c r="J151" s="427">
        <v>0</v>
      </c>
      <c r="K151" s="427">
        <v>0</v>
      </c>
      <c r="L151" s="425">
        <v>75</v>
      </c>
      <c r="M151" s="698" t="s">
        <v>234</v>
      </c>
      <c r="N151" s="674" t="s">
        <v>645</v>
      </c>
    </row>
    <row r="152" spans="1:14" ht="15.95" customHeight="1">
      <c r="A152" s="672"/>
      <c r="B152" s="669" t="s">
        <v>233</v>
      </c>
      <c r="C152" s="427">
        <v>1</v>
      </c>
      <c r="D152" s="427">
        <v>2</v>
      </c>
      <c r="E152" s="427">
        <v>10</v>
      </c>
      <c r="F152" s="427">
        <v>8</v>
      </c>
      <c r="G152" s="427">
        <v>14</v>
      </c>
      <c r="H152" s="427">
        <v>0</v>
      </c>
      <c r="I152" s="427">
        <v>4</v>
      </c>
      <c r="J152" s="427">
        <v>0</v>
      </c>
      <c r="K152" s="427">
        <v>0</v>
      </c>
      <c r="L152" s="425">
        <v>39</v>
      </c>
      <c r="M152" s="698" t="s">
        <v>232</v>
      </c>
      <c r="N152" s="674"/>
    </row>
    <row r="153" spans="1:14" ht="15.95" customHeight="1">
      <c r="A153" s="672"/>
      <c r="B153" s="669" t="s">
        <v>231</v>
      </c>
      <c r="C153" s="427">
        <v>3</v>
      </c>
      <c r="D153" s="427">
        <v>5</v>
      </c>
      <c r="E153" s="427">
        <v>10</v>
      </c>
      <c r="F153" s="427">
        <v>10</v>
      </c>
      <c r="G153" s="427">
        <v>4</v>
      </c>
      <c r="H153" s="427">
        <v>0</v>
      </c>
      <c r="I153" s="427">
        <v>4</v>
      </c>
      <c r="J153" s="427">
        <v>0</v>
      </c>
      <c r="K153" s="427">
        <v>0</v>
      </c>
      <c r="L153" s="425">
        <v>36</v>
      </c>
      <c r="M153" s="698" t="s">
        <v>230</v>
      </c>
      <c r="N153" s="674"/>
    </row>
    <row r="154" spans="1:14" ht="15.95" customHeight="1">
      <c r="A154" s="672" t="s">
        <v>580</v>
      </c>
      <c r="B154" s="669" t="s">
        <v>235</v>
      </c>
      <c r="C154" s="427">
        <v>246</v>
      </c>
      <c r="D154" s="427">
        <v>961</v>
      </c>
      <c r="E154" s="427">
        <v>1743</v>
      </c>
      <c r="F154" s="427">
        <v>2606</v>
      </c>
      <c r="G154" s="427">
        <v>1612</v>
      </c>
      <c r="H154" s="427">
        <v>191</v>
      </c>
      <c r="I154" s="427">
        <v>1079</v>
      </c>
      <c r="J154" s="427">
        <v>93</v>
      </c>
      <c r="K154" s="427">
        <v>0</v>
      </c>
      <c r="L154" s="425">
        <v>8531</v>
      </c>
      <c r="M154" s="698" t="s">
        <v>234</v>
      </c>
      <c r="N154" s="674" t="s">
        <v>646</v>
      </c>
    </row>
    <row r="155" spans="1:14" ht="15.95" customHeight="1">
      <c r="A155" s="672"/>
      <c r="B155" s="669" t="s">
        <v>233</v>
      </c>
      <c r="C155" s="427">
        <v>35</v>
      </c>
      <c r="D155" s="427">
        <v>479</v>
      </c>
      <c r="E155" s="427">
        <v>952</v>
      </c>
      <c r="F155" s="427">
        <v>1455</v>
      </c>
      <c r="G155" s="427">
        <v>859</v>
      </c>
      <c r="H155" s="427">
        <v>131</v>
      </c>
      <c r="I155" s="427">
        <v>508</v>
      </c>
      <c r="J155" s="427">
        <v>65</v>
      </c>
      <c r="K155" s="427">
        <v>0</v>
      </c>
      <c r="L155" s="425">
        <v>4484</v>
      </c>
      <c r="M155" s="698" t="s">
        <v>232</v>
      </c>
      <c r="N155" s="674"/>
    </row>
    <row r="156" spans="1:14" ht="15.95" customHeight="1">
      <c r="A156" s="672"/>
      <c r="B156" s="669" t="s">
        <v>231</v>
      </c>
      <c r="C156" s="427">
        <v>211</v>
      </c>
      <c r="D156" s="427">
        <v>482</v>
      </c>
      <c r="E156" s="427">
        <v>791</v>
      </c>
      <c r="F156" s="427">
        <v>1151</v>
      </c>
      <c r="G156" s="427">
        <v>753</v>
      </c>
      <c r="H156" s="427">
        <v>60</v>
      </c>
      <c r="I156" s="427">
        <v>571</v>
      </c>
      <c r="J156" s="427">
        <v>28</v>
      </c>
      <c r="K156" s="427">
        <v>0</v>
      </c>
      <c r="L156" s="425">
        <v>4047</v>
      </c>
      <c r="M156" s="698" t="s">
        <v>230</v>
      </c>
      <c r="N156" s="674"/>
    </row>
    <row r="157" spans="1:14" ht="15.95" customHeight="1">
      <c r="A157" s="672" t="s">
        <v>581</v>
      </c>
      <c r="B157" s="669" t="s">
        <v>235</v>
      </c>
      <c r="C157" s="427">
        <v>62</v>
      </c>
      <c r="D157" s="427">
        <v>226</v>
      </c>
      <c r="E157" s="427">
        <v>366</v>
      </c>
      <c r="F157" s="427">
        <v>611</v>
      </c>
      <c r="G157" s="427">
        <v>504</v>
      </c>
      <c r="H157" s="427">
        <v>43</v>
      </c>
      <c r="I157" s="427">
        <v>206</v>
      </c>
      <c r="J157" s="427">
        <v>7</v>
      </c>
      <c r="K157" s="427">
        <v>0</v>
      </c>
      <c r="L157" s="425">
        <v>2025</v>
      </c>
      <c r="M157" s="698" t="s">
        <v>234</v>
      </c>
      <c r="N157" s="674" t="s">
        <v>647</v>
      </c>
    </row>
    <row r="158" spans="1:14" ht="15.95" customHeight="1">
      <c r="A158" s="672"/>
      <c r="B158" s="669" t="s">
        <v>233</v>
      </c>
      <c r="C158" s="427">
        <v>8</v>
      </c>
      <c r="D158" s="427">
        <v>105</v>
      </c>
      <c r="E158" s="427">
        <v>202</v>
      </c>
      <c r="F158" s="427">
        <v>371</v>
      </c>
      <c r="G158" s="427">
        <v>243</v>
      </c>
      <c r="H158" s="427">
        <v>30</v>
      </c>
      <c r="I158" s="427">
        <v>107</v>
      </c>
      <c r="J158" s="427">
        <v>3</v>
      </c>
      <c r="K158" s="427">
        <v>0</v>
      </c>
      <c r="L158" s="425">
        <v>1069</v>
      </c>
      <c r="M158" s="698" t="s">
        <v>232</v>
      </c>
      <c r="N158" s="674"/>
    </row>
    <row r="159" spans="1:14" ht="15.95" customHeight="1">
      <c r="A159" s="672"/>
      <c r="B159" s="669" t="s">
        <v>231</v>
      </c>
      <c r="C159" s="427">
        <v>54</v>
      </c>
      <c r="D159" s="427">
        <v>121</v>
      </c>
      <c r="E159" s="427">
        <v>164</v>
      </c>
      <c r="F159" s="427">
        <v>240</v>
      </c>
      <c r="G159" s="427">
        <v>261</v>
      </c>
      <c r="H159" s="427">
        <v>13</v>
      </c>
      <c r="I159" s="427">
        <v>99</v>
      </c>
      <c r="J159" s="427">
        <v>4</v>
      </c>
      <c r="K159" s="427">
        <v>0</v>
      </c>
      <c r="L159" s="425">
        <v>956</v>
      </c>
      <c r="M159" s="698" t="s">
        <v>230</v>
      </c>
      <c r="N159" s="674"/>
    </row>
    <row r="160" spans="1:14" ht="15.95" customHeight="1">
      <c r="A160" s="672" t="s">
        <v>582</v>
      </c>
      <c r="B160" s="669" t="s">
        <v>235</v>
      </c>
      <c r="C160" s="427">
        <v>181</v>
      </c>
      <c r="D160" s="427">
        <v>494</v>
      </c>
      <c r="E160" s="427">
        <v>1011</v>
      </c>
      <c r="F160" s="427">
        <v>1839</v>
      </c>
      <c r="G160" s="427">
        <v>1102</v>
      </c>
      <c r="H160" s="427">
        <v>172</v>
      </c>
      <c r="I160" s="427">
        <v>755</v>
      </c>
      <c r="J160" s="427">
        <v>53</v>
      </c>
      <c r="K160" s="427">
        <v>0</v>
      </c>
      <c r="L160" s="425">
        <v>5607</v>
      </c>
      <c r="M160" s="698" t="s">
        <v>234</v>
      </c>
      <c r="N160" s="674" t="s">
        <v>648</v>
      </c>
    </row>
    <row r="161" spans="1:14" ht="15.95" customHeight="1">
      <c r="A161" s="660"/>
      <c r="B161" s="669" t="s">
        <v>233</v>
      </c>
      <c r="C161" s="427">
        <v>17</v>
      </c>
      <c r="D161" s="427">
        <v>232</v>
      </c>
      <c r="E161" s="427">
        <v>529</v>
      </c>
      <c r="F161" s="427">
        <v>967</v>
      </c>
      <c r="G161" s="427">
        <v>568</v>
      </c>
      <c r="H161" s="427">
        <v>108</v>
      </c>
      <c r="I161" s="427">
        <v>377</v>
      </c>
      <c r="J161" s="427">
        <v>36</v>
      </c>
      <c r="K161" s="427">
        <v>0</v>
      </c>
      <c r="L161" s="425">
        <v>2834</v>
      </c>
      <c r="M161" s="698" t="s">
        <v>232</v>
      </c>
      <c r="N161" s="661"/>
    </row>
    <row r="162" spans="1:14" ht="15.95" customHeight="1">
      <c r="A162" s="434"/>
      <c r="B162" s="305" t="s">
        <v>231</v>
      </c>
      <c r="C162" s="429">
        <v>164</v>
      </c>
      <c r="D162" s="429">
        <v>262</v>
      </c>
      <c r="E162" s="429">
        <v>482</v>
      </c>
      <c r="F162" s="429">
        <v>872</v>
      </c>
      <c r="G162" s="429">
        <v>534</v>
      </c>
      <c r="H162" s="429">
        <v>64</v>
      </c>
      <c r="I162" s="429">
        <v>378</v>
      </c>
      <c r="J162" s="429">
        <v>17</v>
      </c>
      <c r="K162" s="429">
        <v>0</v>
      </c>
      <c r="L162" s="431">
        <v>2773</v>
      </c>
      <c r="M162" s="306" t="s">
        <v>230</v>
      </c>
      <c r="N162" s="710"/>
    </row>
    <row r="163" spans="1:14" ht="15.95" customHeight="1">
      <c r="A163" s="843" t="s">
        <v>583</v>
      </c>
      <c r="B163" s="846" t="s">
        <v>235</v>
      </c>
      <c r="C163" s="738">
        <v>53</v>
      </c>
      <c r="D163" s="738">
        <v>217</v>
      </c>
      <c r="E163" s="738">
        <v>498</v>
      </c>
      <c r="F163" s="738">
        <v>465</v>
      </c>
      <c r="G163" s="738">
        <v>184</v>
      </c>
      <c r="H163" s="738">
        <v>14</v>
      </c>
      <c r="I163" s="738">
        <v>61</v>
      </c>
      <c r="J163" s="738">
        <v>4</v>
      </c>
      <c r="K163" s="738">
        <v>0</v>
      </c>
      <c r="L163" s="739">
        <v>1496</v>
      </c>
      <c r="M163" s="847" t="s">
        <v>234</v>
      </c>
      <c r="N163" s="844" t="s">
        <v>649</v>
      </c>
    </row>
    <row r="164" spans="1:14" ht="15.95" customHeight="1">
      <c r="A164" s="672"/>
      <c r="B164" s="669" t="s">
        <v>233</v>
      </c>
      <c r="C164" s="427">
        <v>9</v>
      </c>
      <c r="D164" s="427">
        <v>110</v>
      </c>
      <c r="E164" s="427">
        <v>256</v>
      </c>
      <c r="F164" s="427">
        <v>276</v>
      </c>
      <c r="G164" s="427">
        <v>83</v>
      </c>
      <c r="H164" s="427">
        <v>6</v>
      </c>
      <c r="I164" s="427">
        <v>33</v>
      </c>
      <c r="J164" s="427">
        <v>3</v>
      </c>
      <c r="K164" s="427">
        <v>0</v>
      </c>
      <c r="L164" s="425">
        <v>776</v>
      </c>
      <c r="M164" s="698" t="s">
        <v>232</v>
      </c>
      <c r="N164" s="674"/>
    </row>
    <row r="165" spans="1:14" ht="15.95" customHeight="1">
      <c r="A165" s="672"/>
      <c r="B165" s="669" t="s">
        <v>231</v>
      </c>
      <c r="C165" s="427">
        <v>44</v>
      </c>
      <c r="D165" s="427">
        <v>107</v>
      </c>
      <c r="E165" s="427">
        <v>242</v>
      </c>
      <c r="F165" s="427">
        <v>189</v>
      </c>
      <c r="G165" s="427">
        <v>101</v>
      </c>
      <c r="H165" s="427">
        <v>8</v>
      </c>
      <c r="I165" s="427">
        <v>28</v>
      </c>
      <c r="J165" s="427">
        <v>1</v>
      </c>
      <c r="K165" s="427">
        <v>0</v>
      </c>
      <c r="L165" s="425">
        <v>720</v>
      </c>
      <c r="M165" s="698" t="s">
        <v>230</v>
      </c>
      <c r="N165" s="674"/>
    </row>
    <row r="166" spans="1:14" ht="15.95" customHeight="1">
      <c r="A166" s="672" t="s">
        <v>584</v>
      </c>
      <c r="B166" s="669" t="s">
        <v>235</v>
      </c>
      <c r="C166" s="427">
        <v>190</v>
      </c>
      <c r="D166" s="427">
        <v>852</v>
      </c>
      <c r="E166" s="427">
        <v>1827</v>
      </c>
      <c r="F166" s="427">
        <v>2456</v>
      </c>
      <c r="G166" s="427">
        <v>1263</v>
      </c>
      <c r="H166" s="427">
        <v>146</v>
      </c>
      <c r="I166" s="427">
        <v>655</v>
      </c>
      <c r="J166" s="427">
        <v>29</v>
      </c>
      <c r="K166" s="427">
        <v>0</v>
      </c>
      <c r="L166" s="425">
        <v>7418</v>
      </c>
      <c r="M166" s="698" t="s">
        <v>234</v>
      </c>
      <c r="N166" s="674" t="s">
        <v>650</v>
      </c>
    </row>
    <row r="167" spans="1:14" ht="15.95" customHeight="1">
      <c r="A167" s="672"/>
      <c r="B167" s="669" t="s">
        <v>233</v>
      </c>
      <c r="C167" s="427">
        <v>31</v>
      </c>
      <c r="D167" s="427">
        <v>459</v>
      </c>
      <c r="E167" s="427">
        <v>1057</v>
      </c>
      <c r="F167" s="427">
        <v>1361</v>
      </c>
      <c r="G167" s="427">
        <v>627</v>
      </c>
      <c r="H167" s="427">
        <v>92</v>
      </c>
      <c r="I167" s="427">
        <v>271</v>
      </c>
      <c r="J167" s="427">
        <v>20</v>
      </c>
      <c r="K167" s="427">
        <v>0</v>
      </c>
      <c r="L167" s="425">
        <v>3918</v>
      </c>
      <c r="M167" s="698" t="s">
        <v>232</v>
      </c>
      <c r="N167" s="674"/>
    </row>
    <row r="168" spans="1:14" ht="15.95" customHeight="1">
      <c r="A168" s="672"/>
      <c r="B168" s="669" t="s">
        <v>231</v>
      </c>
      <c r="C168" s="427">
        <v>159</v>
      </c>
      <c r="D168" s="427">
        <v>393</v>
      </c>
      <c r="E168" s="427">
        <v>770</v>
      </c>
      <c r="F168" s="427">
        <v>1095</v>
      </c>
      <c r="G168" s="427">
        <v>636</v>
      </c>
      <c r="H168" s="427">
        <v>54</v>
      </c>
      <c r="I168" s="427">
        <v>384</v>
      </c>
      <c r="J168" s="427">
        <v>9</v>
      </c>
      <c r="K168" s="427">
        <v>0</v>
      </c>
      <c r="L168" s="425">
        <v>3500</v>
      </c>
      <c r="M168" s="698" t="s">
        <v>230</v>
      </c>
      <c r="N168" s="674"/>
    </row>
    <row r="169" spans="1:14" ht="15.95" customHeight="1">
      <c r="A169" s="672" t="s">
        <v>585</v>
      </c>
      <c r="B169" s="669" t="s">
        <v>235</v>
      </c>
      <c r="C169" s="427">
        <v>1</v>
      </c>
      <c r="D169" s="427">
        <v>10</v>
      </c>
      <c r="E169" s="427">
        <v>8</v>
      </c>
      <c r="F169" s="427">
        <v>16</v>
      </c>
      <c r="G169" s="427">
        <v>6</v>
      </c>
      <c r="H169" s="427">
        <v>0</v>
      </c>
      <c r="I169" s="427">
        <v>4</v>
      </c>
      <c r="J169" s="427">
        <v>0</v>
      </c>
      <c r="K169" s="427">
        <v>0</v>
      </c>
      <c r="L169" s="425">
        <v>45</v>
      </c>
      <c r="M169" s="698" t="s">
        <v>234</v>
      </c>
      <c r="N169" s="674" t="s">
        <v>651</v>
      </c>
    </row>
    <row r="170" spans="1:14" ht="15.95" customHeight="1">
      <c r="A170" s="672"/>
      <c r="B170" s="669" t="s">
        <v>233</v>
      </c>
      <c r="C170" s="427">
        <v>0</v>
      </c>
      <c r="D170" s="427">
        <v>5</v>
      </c>
      <c r="E170" s="427">
        <v>4</v>
      </c>
      <c r="F170" s="427">
        <v>8</v>
      </c>
      <c r="G170" s="427">
        <v>1</v>
      </c>
      <c r="H170" s="427">
        <v>0</v>
      </c>
      <c r="I170" s="427">
        <v>3</v>
      </c>
      <c r="J170" s="427">
        <v>0</v>
      </c>
      <c r="K170" s="427">
        <v>0</v>
      </c>
      <c r="L170" s="425">
        <v>21</v>
      </c>
      <c r="M170" s="698" t="s">
        <v>232</v>
      </c>
      <c r="N170" s="674"/>
    </row>
    <row r="171" spans="1:14" ht="15.95" customHeight="1">
      <c r="A171" s="672"/>
      <c r="B171" s="669" t="s">
        <v>231</v>
      </c>
      <c r="C171" s="427">
        <v>1</v>
      </c>
      <c r="D171" s="427">
        <v>5</v>
      </c>
      <c r="E171" s="427">
        <v>4</v>
      </c>
      <c r="F171" s="427">
        <v>8</v>
      </c>
      <c r="G171" s="427">
        <v>5</v>
      </c>
      <c r="H171" s="427">
        <v>0</v>
      </c>
      <c r="I171" s="427">
        <v>1</v>
      </c>
      <c r="J171" s="427">
        <v>0</v>
      </c>
      <c r="K171" s="427">
        <v>0</v>
      </c>
      <c r="L171" s="425">
        <v>24</v>
      </c>
      <c r="M171" s="698" t="s">
        <v>230</v>
      </c>
      <c r="N171" s="674"/>
    </row>
    <row r="172" spans="1:14" ht="15.95" customHeight="1">
      <c r="A172" s="672" t="s">
        <v>586</v>
      </c>
      <c r="B172" s="669" t="s">
        <v>235</v>
      </c>
      <c r="C172" s="427">
        <v>2</v>
      </c>
      <c r="D172" s="427">
        <v>21</v>
      </c>
      <c r="E172" s="427">
        <v>26</v>
      </c>
      <c r="F172" s="427">
        <v>24</v>
      </c>
      <c r="G172" s="427">
        <v>5</v>
      </c>
      <c r="H172" s="427">
        <v>0</v>
      </c>
      <c r="I172" s="427">
        <v>0</v>
      </c>
      <c r="J172" s="427">
        <v>0</v>
      </c>
      <c r="K172" s="427">
        <v>0</v>
      </c>
      <c r="L172" s="425">
        <v>78</v>
      </c>
      <c r="M172" s="698" t="s">
        <v>234</v>
      </c>
      <c r="N172" s="674" t="s">
        <v>652</v>
      </c>
    </row>
    <row r="173" spans="1:14" ht="15.95" customHeight="1">
      <c r="A173" s="672"/>
      <c r="B173" s="669" t="s">
        <v>233</v>
      </c>
      <c r="C173" s="427">
        <v>0</v>
      </c>
      <c r="D173" s="427">
        <v>16</v>
      </c>
      <c r="E173" s="427">
        <v>13</v>
      </c>
      <c r="F173" s="427">
        <v>9</v>
      </c>
      <c r="G173" s="427">
        <v>5</v>
      </c>
      <c r="H173" s="427">
        <v>0</v>
      </c>
      <c r="I173" s="427">
        <v>0</v>
      </c>
      <c r="J173" s="427">
        <v>0</v>
      </c>
      <c r="K173" s="427">
        <v>0</v>
      </c>
      <c r="L173" s="425">
        <v>43</v>
      </c>
      <c r="M173" s="698" t="s">
        <v>232</v>
      </c>
      <c r="N173" s="674"/>
    </row>
    <row r="174" spans="1:14" ht="15.95" customHeight="1">
      <c r="A174" s="672"/>
      <c r="B174" s="669" t="s">
        <v>231</v>
      </c>
      <c r="C174" s="427">
        <v>2</v>
      </c>
      <c r="D174" s="427">
        <v>5</v>
      </c>
      <c r="E174" s="427">
        <v>13</v>
      </c>
      <c r="F174" s="427">
        <v>15</v>
      </c>
      <c r="G174" s="427">
        <v>0</v>
      </c>
      <c r="H174" s="427">
        <v>0</v>
      </c>
      <c r="I174" s="427">
        <v>0</v>
      </c>
      <c r="J174" s="427">
        <v>0</v>
      </c>
      <c r="K174" s="427">
        <v>0</v>
      </c>
      <c r="L174" s="425">
        <v>35</v>
      </c>
      <c r="M174" s="698" t="s">
        <v>230</v>
      </c>
      <c r="N174" s="674"/>
    </row>
    <row r="175" spans="1:14" ht="15.95" customHeight="1">
      <c r="A175" s="672" t="s">
        <v>587</v>
      </c>
      <c r="B175" s="669" t="s">
        <v>235</v>
      </c>
      <c r="C175" s="427">
        <v>84</v>
      </c>
      <c r="D175" s="427">
        <v>298</v>
      </c>
      <c r="E175" s="427">
        <v>577</v>
      </c>
      <c r="F175" s="427">
        <v>826</v>
      </c>
      <c r="G175" s="427">
        <v>449</v>
      </c>
      <c r="H175" s="427">
        <v>57</v>
      </c>
      <c r="I175" s="427">
        <v>215</v>
      </c>
      <c r="J175" s="427">
        <v>16</v>
      </c>
      <c r="K175" s="427">
        <v>0</v>
      </c>
      <c r="L175" s="425">
        <v>2522</v>
      </c>
      <c r="M175" s="698" t="s">
        <v>234</v>
      </c>
      <c r="N175" s="674" t="s">
        <v>653</v>
      </c>
    </row>
    <row r="176" spans="1:14" ht="15.95" customHeight="1">
      <c r="A176" s="672"/>
      <c r="B176" s="669" t="s">
        <v>233</v>
      </c>
      <c r="C176" s="427">
        <v>20</v>
      </c>
      <c r="D176" s="427">
        <v>151</v>
      </c>
      <c r="E176" s="427">
        <v>309</v>
      </c>
      <c r="F176" s="427">
        <v>479</v>
      </c>
      <c r="G176" s="427">
        <v>211</v>
      </c>
      <c r="H176" s="427">
        <v>30</v>
      </c>
      <c r="I176" s="427">
        <v>76</v>
      </c>
      <c r="J176" s="427">
        <v>6</v>
      </c>
      <c r="K176" s="427">
        <v>0</v>
      </c>
      <c r="L176" s="425">
        <v>1282</v>
      </c>
      <c r="M176" s="698" t="s">
        <v>232</v>
      </c>
      <c r="N176" s="674"/>
    </row>
    <row r="177" spans="1:14" ht="15.95" customHeight="1">
      <c r="A177" s="672"/>
      <c r="B177" s="669" t="s">
        <v>231</v>
      </c>
      <c r="C177" s="427">
        <v>64</v>
      </c>
      <c r="D177" s="427">
        <v>147</v>
      </c>
      <c r="E177" s="427">
        <v>268</v>
      </c>
      <c r="F177" s="427">
        <v>347</v>
      </c>
      <c r="G177" s="427">
        <v>238</v>
      </c>
      <c r="H177" s="427">
        <v>27</v>
      </c>
      <c r="I177" s="427">
        <v>139</v>
      </c>
      <c r="J177" s="427">
        <v>10</v>
      </c>
      <c r="K177" s="427">
        <v>0</v>
      </c>
      <c r="L177" s="425">
        <v>1240</v>
      </c>
      <c r="M177" s="698" t="s">
        <v>230</v>
      </c>
      <c r="N177" s="674"/>
    </row>
    <row r="178" spans="1:14" ht="15.95" customHeight="1">
      <c r="A178" s="672" t="s">
        <v>588</v>
      </c>
      <c r="B178" s="669" t="s">
        <v>235</v>
      </c>
      <c r="C178" s="427">
        <v>191</v>
      </c>
      <c r="D178" s="427">
        <v>611</v>
      </c>
      <c r="E178" s="427">
        <v>1215</v>
      </c>
      <c r="F178" s="427">
        <v>2142</v>
      </c>
      <c r="G178" s="427">
        <v>1281</v>
      </c>
      <c r="H178" s="427">
        <v>167</v>
      </c>
      <c r="I178" s="427">
        <v>541</v>
      </c>
      <c r="J178" s="427">
        <v>46</v>
      </c>
      <c r="K178" s="427">
        <v>0</v>
      </c>
      <c r="L178" s="425">
        <v>6194</v>
      </c>
      <c r="M178" s="698" t="s">
        <v>234</v>
      </c>
      <c r="N178" s="674" t="s">
        <v>654</v>
      </c>
    </row>
    <row r="179" spans="1:14" ht="15.95" customHeight="1">
      <c r="A179" s="672"/>
      <c r="B179" s="669" t="s">
        <v>233</v>
      </c>
      <c r="C179" s="427">
        <v>36</v>
      </c>
      <c r="D179" s="427">
        <v>298</v>
      </c>
      <c r="E179" s="427">
        <v>681</v>
      </c>
      <c r="F179" s="427">
        <v>1232</v>
      </c>
      <c r="G179" s="427">
        <v>631</v>
      </c>
      <c r="H179" s="427">
        <v>105</v>
      </c>
      <c r="I179" s="427">
        <v>218</v>
      </c>
      <c r="J179" s="427">
        <v>29</v>
      </c>
      <c r="K179" s="427">
        <v>0</v>
      </c>
      <c r="L179" s="425">
        <v>3230</v>
      </c>
      <c r="M179" s="698" t="s">
        <v>232</v>
      </c>
      <c r="N179" s="674"/>
    </row>
    <row r="180" spans="1:14" ht="15.95" customHeight="1">
      <c r="A180" s="672"/>
      <c r="B180" s="669" t="s">
        <v>231</v>
      </c>
      <c r="C180" s="427">
        <v>155</v>
      </c>
      <c r="D180" s="427">
        <v>313</v>
      </c>
      <c r="E180" s="427">
        <v>534</v>
      </c>
      <c r="F180" s="427">
        <v>910</v>
      </c>
      <c r="G180" s="427">
        <v>650</v>
      </c>
      <c r="H180" s="427">
        <v>62</v>
      </c>
      <c r="I180" s="427">
        <v>323</v>
      </c>
      <c r="J180" s="427">
        <v>17</v>
      </c>
      <c r="K180" s="427">
        <v>0</v>
      </c>
      <c r="L180" s="425">
        <v>2964</v>
      </c>
      <c r="M180" s="698" t="s">
        <v>230</v>
      </c>
      <c r="N180" s="674"/>
    </row>
    <row r="181" spans="1:14" ht="15.95" customHeight="1">
      <c r="A181" s="672" t="s">
        <v>589</v>
      </c>
      <c r="B181" s="669" t="s">
        <v>235</v>
      </c>
      <c r="C181" s="427">
        <v>34</v>
      </c>
      <c r="D181" s="427">
        <v>131</v>
      </c>
      <c r="E181" s="427">
        <v>257</v>
      </c>
      <c r="F181" s="427">
        <v>383</v>
      </c>
      <c r="G181" s="427">
        <v>218</v>
      </c>
      <c r="H181" s="427">
        <v>25</v>
      </c>
      <c r="I181" s="427">
        <v>124</v>
      </c>
      <c r="J181" s="427">
        <v>3</v>
      </c>
      <c r="K181" s="427">
        <v>0</v>
      </c>
      <c r="L181" s="425">
        <v>1175</v>
      </c>
      <c r="M181" s="698" t="s">
        <v>234</v>
      </c>
      <c r="N181" s="674" t="s">
        <v>655</v>
      </c>
    </row>
    <row r="182" spans="1:14" ht="15.95" customHeight="1">
      <c r="A182" s="672"/>
      <c r="B182" s="669" t="s">
        <v>233</v>
      </c>
      <c r="C182" s="427">
        <v>8</v>
      </c>
      <c r="D182" s="427">
        <v>52</v>
      </c>
      <c r="E182" s="427">
        <v>134</v>
      </c>
      <c r="F182" s="427">
        <v>240</v>
      </c>
      <c r="G182" s="427">
        <v>112</v>
      </c>
      <c r="H182" s="427">
        <v>13</v>
      </c>
      <c r="I182" s="427">
        <v>57</v>
      </c>
      <c r="J182" s="427">
        <v>3</v>
      </c>
      <c r="K182" s="427">
        <v>0</v>
      </c>
      <c r="L182" s="425">
        <v>619</v>
      </c>
      <c r="M182" s="698" t="s">
        <v>232</v>
      </c>
      <c r="N182" s="674"/>
    </row>
    <row r="183" spans="1:14" ht="15.95" customHeight="1">
      <c r="A183" s="672"/>
      <c r="B183" s="669" t="s">
        <v>231</v>
      </c>
      <c r="C183" s="427">
        <v>26</v>
      </c>
      <c r="D183" s="427">
        <v>79</v>
      </c>
      <c r="E183" s="427">
        <v>123</v>
      </c>
      <c r="F183" s="427">
        <v>143</v>
      </c>
      <c r="G183" s="427">
        <v>106</v>
      </c>
      <c r="H183" s="427">
        <v>12</v>
      </c>
      <c r="I183" s="427">
        <v>67</v>
      </c>
      <c r="J183" s="427">
        <v>0</v>
      </c>
      <c r="K183" s="427">
        <v>0</v>
      </c>
      <c r="L183" s="425">
        <v>556</v>
      </c>
      <c r="M183" s="698" t="s">
        <v>230</v>
      </c>
      <c r="N183" s="674"/>
    </row>
    <row r="184" spans="1:14" ht="15.95" customHeight="1">
      <c r="A184" s="672" t="s">
        <v>590</v>
      </c>
      <c r="B184" s="669" t="s">
        <v>235</v>
      </c>
      <c r="C184" s="427">
        <v>134</v>
      </c>
      <c r="D184" s="427">
        <v>440</v>
      </c>
      <c r="E184" s="427">
        <v>961</v>
      </c>
      <c r="F184" s="427">
        <v>1125</v>
      </c>
      <c r="G184" s="427">
        <v>664</v>
      </c>
      <c r="H184" s="427">
        <v>76</v>
      </c>
      <c r="I184" s="427">
        <v>541</v>
      </c>
      <c r="J184" s="427">
        <v>27</v>
      </c>
      <c r="K184" s="427">
        <v>0</v>
      </c>
      <c r="L184" s="425">
        <v>3968</v>
      </c>
      <c r="M184" s="698" t="s">
        <v>234</v>
      </c>
      <c r="N184" s="674" t="s">
        <v>656</v>
      </c>
    </row>
    <row r="185" spans="1:14" ht="15.95" customHeight="1">
      <c r="A185" s="672"/>
      <c r="B185" s="669" t="s">
        <v>233</v>
      </c>
      <c r="C185" s="427">
        <v>32</v>
      </c>
      <c r="D185" s="427">
        <v>188</v>
      </c>
      <c r="E185" s="427">
        <v>512</v>
      </c>
      <c r="F185" s="427">
        <v>656</v>
      </c>
      <c r="G185" s="427">
        <v>326</v>
      </c>
      <c r="H185" s="427">
        <v>46</v>
      </c>
      <c r="I185" s="427">
        <v>247</v>
      </c>
      <c r="J185" s="427">
        <v>24</v>
      </c>
      <c r="K185" s="427">
        <v>0</v>
      </c>
      <c r="L185" s="425">
        <v>2031</v>
      </c>
      <c r="M185" s="698" t="s">
        <v>232</v>
      </c>
      <c r="N185" s="674"/>
    </row>
    <row r="186" spans="1:14" ht="15.95" customHeight="1">
      <c r="A186" s="672"/>
      <c r="B186" s="669" t="s">
        <v>231</v>
      </c>
      <c r="C186" s="427">
        <v>102</v>
      </c>
      <c r="D186" s="427">
        <v>252</v>
      </c>
      <c r="E186" s="427">
        <v>449</v>
      </c>
      <c r="F186" s="427">
        <v>469</v>
      </c>
      <c r="G186" s="427">
        <v>338</v>
      </c>
      <c r="H186" s="427">
        <v>30</v>
      </c>
      <c r="I186" s="427">
        <v>294</v>
      </c>
      <c r="J186" s="427">
        <v>3</v>
      </c>
      <c r="K186" s="427">
        <v>0</v>
      </c>
      <c r="L186" s="425">
        <v>1937</v>
      </c>
      <c r="M186" s="698" t="s">
        <v>230</v>
      </c>
      <c r="N186" s="674"/>
    </row>
    <row r="187" spans="1:14" ht="15.95" customHeight="1">
      <c r="A187" s="672" t="s">
        <v>591</v>
      </c>
      <c r="B187" s="669" t="s">
        <v>235</v>
      </c>
      <c r="C187" s="427">
        <v>89</v>
      </c>
      <c r="D187" s="427">
        <v>310</v>
      </c>
      <c r="E187" s="427">
        <v>566</v>
      </c>
      <c r="F187" s="427">
        <v>793</v>
      </c>
      <c r="G187" s="427">
        <v>476</v>
      </c>
      <c r="H187" s="427">
        <v>94</v>
      </c>
      <c r="I187" s="427">
        <v>348</v>
      </c>
      <c r="J187" s="427">
        <v>21</v>
      </c>
      <c r="K187" s="427">
        <v>0</v>
      </c>
      <c r="L187" s="425">
        <v>2697</v>
      </c>
      <c r="M187" s="698" t="s">
        <v>234</v>
      </c>
      <c r="N187" s="674" t="s">
        <v>657</v>
      </c>
    </row>
    <row r="188" spans="1:14" ht="15.95" customHeight="1">
      <c r="A188" s="672"/>
      <c r="B188" s="669" t="s">
        <v>233</v>
      </c>
      <c r="C188" s="427">
        <v>13</v>
      </c>
      <c r="D188" s="427">
        <v>130</v>
      </c>
      <c r="E188" s="427">
        <v>288</v>
      </c>
      <c r="F188" s="427">
        <v>440</v>
      </c>
      <c r="G188" s="427">
        <v>237</v>
      </c>
      <c r="H188" s="427">
        <v>63</v>
      </c>
      <c r="I188" s="427">
        <v>159</v>
      </c>
      <c r="J188" s="427">
        <v>13</v>
      </c>
      <c r="K188" s="427">
        <v>0</v>
      </c>
      <c r="L188" s="425">
        <v>1343</v>
      </c>
      <c r="M188" s="698" t="s">
        <v>232</v>
      </c>
      <c r="N188" s="674"/>
    </row>
    <row r="189" spans="1:14" ht="15.95" customHeight="1">
      <c r="A189" s="672"/>
      <c r="B189" s="669" t="s">
        <v>231</v>
      </c>
      <c r="C189" s="427">
        <v>76</v>
      </c>
      <c r="D189" s="427">
        <v>180</v>
      </c>
      <c r="E189" s="427">
        <v>278</v>
      </c>
      <c r="F189" s="427">
        <v>353</v>
      </c>
      <c r="G189" s="427">
        <v>239</v>
      </c>
      <c r="H189" s="427">
        <v>31</v>
      </c>
      <c r="I189" s="427">
        <v>189</v>
      </c>
      <c r="J189" s="427">
        <v>8</v>
      </c>
      <c r="K189" s="427">
        <v>0</v>
      </c>
      <c r="L189" s="425">
        <v>1354</v>
      </c>
      <c r="M189" s="698" t="s">
        <v>230</v>
      </c>
      <c r="N189" s="674"/>
    </row>
    <row r="190" spans="1:14" ht="15.95" customHeight="1">
      <c r="A190" s="672" t="s">
        <v>592</v>
      </c>
      <c r="B190" s="669" t="s">
        <v>235</v>
      </c>
      <c r="C190" s="427">
        <v>80</v>
      </c>
      <c r="D190" s="427">
        <v>169</v>
      </c>
      <c r="E190" s="427">
        <v>343</v>
      </c>
      <c r="F190" s="427">
        <v>528</v>
      </c>
      <c r="G190" s="427">
        <v>542</v>
      </c>
      <c r="H190" s="427">
        <v>122</v>
      </c>
      <c r="I190" s="427">
        <v>314</v>
      </c>
      <c r="J190" s="427">
        <v>23</v>
      </c>
      <c r="K190" s="427">
        <v>0</v>
      </c>
      <c r="L190" s="425">
        <v>2121</v>
      </c>
      <c r="M190" s="698" t="s">
        <v>234</v>
      </c>
      <c r="N190" s="674" t="s">
        <v>658</v>
      </c>
    </row>
    <row r="191" spans="1:14" ht="15.95" customHeight="1">
      <c r="A191" s="660"/>
      <c r="B191" s="669" t="s">
        <v>233</v>
      </c>
      <c r="C191" s="427">
        <v>10</v>
      </c>
      <c r="D191" s="427">
        <v>84</v>
      </c>
      <c r="E191" s="427">
        <v>181</v>
      </c>
      <c r="F191" s="427">
        <v>278</v>
      </c>
      <c r="G191" s="427">
        <v>282</v>
      </c>
      <c r="H191" s="427">
        <v>78</v>
      </c>
      <c r="I191" s="427">
        <v>160</v>
      </c>
      <c r="J191" s="427">
        <v>12</v>
      </c>
      <c r="K191" s="427">
        <v>0</v>
      </c>
      <c r="L191" s="425">
        <v>1085</v>
      </c>
      <c r="M191" s="698" t="s">
        <v>232</v>
      </c>
      <c r="N191" s="661"/>
    </row>
    <row r="192" spans="1:14" ht="15.95" customHeight="1">
      <c r="A192" s="434"/>
      <c r="B192" s="305" t="s">
        <v>231</v>
      </c>
      <c r="C192" s="429">
        <v>70</v>
      </c>
      <c r="D192" s="429">
        <v>85</v>
      </c>
      <c r="E192" s="429">
        <v>162</v>
      </c>
      <c r="F192" s="429">
        <v>250</v>
      </c>
      <c r="G192" s="429">
        <v>260</v>
      </c>
      <c r="H192" s="429">
        <v>44</v>
      </c>
      <c r="I192" s="429">
        <v>154</v>
      </c>
      <c r="J192" s="429">
        <v>11</v>
      </c>
      <c r="K192" s="429">
        <v>0</v>
      </c>
      <c r="L192" s="431">
        <v>1036</v>
      </c>
      <c r="M192" s="306" t="s">
        <v>230</v>
      </c>
      <c r="N192" s="710"/>
    </row>
    <row r="193" spans="1:14" ht="15.95" customHeight="1">
      <c r="A193" s="843" t="s">
        <v>593</v>
      </c>
      <c r="B193" s="846" t="s">
        <v>235</v>
      </c>
      <c r="C193" s="738">
        <v>58</v>
      </c>
      <c r="D193" s="738">
        <v>275</v>
      </c>
      <c r="E193" s="738">
        <v>515</v>
      </c>
      <c r="F193" s="738">
        <v>706</v>
      </c>
      <c r="G193" s="738">
        <v>361</v>
      </c>
      <c r="H193" s="738">
        <v>43</v>
      </c>
      <c r="I193" s="738">
        <v>175</v>
      </c>
      <c r="J193" s="738">
        <v>3</v>
      </c>
      <c r="K193" s="738">
        <v>0</v>
      </c>
      <c r="L193" s="739">
        <v>2136</v>
      </c>
      <c r="M193" s="847" t="s">
        <v>234</v>
      </c>
      <c r="N193" s="844" t="s">
        <v>659</v>
      </c>
    </row>
    <row r="194" spans="1:14" ht="15.95" customHeight="1">
      <c r="A194" s="672"/>
      <c r="B194" s="669" t="s">
        <v>233</v>
      </c>
      <c r="C194" s="427">
        <v>7</v>
      </c>
      <c r="D194" s="427">
        <v>134</v>
      </c>
      <c r="E194" s="427">
        <v>257</v>
      </c>
      <c r="F194" s="427">
        <v>427</v>
      </c>
      <c r="G194" s="427">
        <v>179</v>
      </c>
      <c r="H194" s="427">
        <v>28</v>
      </c>
      <c r="I194" s="427">
        <v>71</v>
      </c>
      <c r="J194" s="427">
        <v>2</v>
      </c>
      <c r="K194" s="427">
        <v>0</v>
      </c>
      <c r="L194" s="425">
        <v>1105</v>
      </c>
      <c r="M194" s="698" t="s">
        <v>232</v>
      </c>
      <c r="N194" s="674"/>
    </row>
    <row r="195" spans="1:14" ht="15.95" customHeight="1">
      <c r="A195" s="672"/>
      <c r="B195" s="669" t="s">
        <v>231</v>
      </c>
      <c r="C195" s="427">
        <v>51</v>
      </c>
      <c r="D195" s="427">
        <v>141</v>
      </c>
      <c r="E195" s="427">
        <v>258</v>
      </c>
      <c r="F195" s="427">
        <v>279</v>
      </c>
      <c r="G195" s="427">
        <v>182</v>
      </c>
      <c r="H195" s="427">
        <v>15</v>
      </c>
      <c r="I195" s="427">
        <v>104</v>
      </c>
      <c r="J195" s="427">
        <v>1</v>
      </c>
      <c r="K195" s="427">
        <v>0</v>
      </c>
      <c r="L195" s="425">
        <v>1031</v>
      </c>
      <c r="M195" s="698" t="s">
        <v>230</v>
      </c>
      <c r="N195" s="674"/>
    </row>
    <row r="196" spans="1:14" ht="15.95" customHeight="1">
      <c r="A196" s="672" t="s">
        <v>594</v>
      </c>
      <c r="B196" s="669" t="s">
        <v>235</v>
      </c>
      <c r="C196" s="427">
        <v>33</v>
      </c>
      <c r="D196" s="427">
        <v>267</v>
      </c>
      <c r="E196" s="427">
        <v>468</v>
      </c>
      <c r="F196" s="427">
        <v>647</v>
      </c>
      <c r="G196" s="427">
        <v>342</v>
      </c>
      <c r="H196" s="427">
        <v>45</v>
      </c>
      <c r="I196" s="427">
        <v>164</v>
      </c>
      <c r="J196" s="427">
        <v>11</v>
      </c>
      <c r="K196" s="427">
        <v>0</v>
      </c>
      <c r="L196" s="425">
        <v>1977</v>
      </c>
      <c r="M196" s="698" t="s">
        <v>234</v>
      </c>
      <c r="N196" s="674" t="s">
        <v>660</v>
      </c>
    </row>
    <row r="197" spans="1:14" ht="15.95" customHeight="1">
      <c r="A197" s="672"/>
      <c r="B197" s="669" t="s">
        <v>233</v>
      </c>
      <c r="C197" s="427">
        <v>8</v>
      </c>
      <c r="D197" s="427">
        <v>118</v>
      </c>
      <c r="E197" s="427">
        <v>260</v>
      </c>
      <c r="F197" s="427">
        <v>375</v>
      </c>
      <c r="G197" s="427">
        <v>154</v>
      </c>
      <c r="H197" s="427">
        <v>18</v>
      </c>
      <c r="I197" s="427">
        <v>63</v>
      </c>
      <c r="J197" s="427">
        <v>4</v>
      </c>
      <c r="K197" s="427">
        <v>0</v>
      </c>
      <c r="L197" s="425">
        <v>1000</v>
      </c>
      <c r="M197" s="698" t="s">
        <v>232</v>
      </c>
      <c r="N197" s="674"/>
    </row>
    <row r="198" spans="1:14" ht="15.95" customHeight="1">
      <c r="A198" s="672"/>
      <c r="B198" s="669" t="s">
        <v>231</v>
      </c>
      <c r="C198" s="427">
        <v>25</v>
      </c>
      <c r="D198" s="427">
        <v>149</v>
      </c>
      <c r="E198" s="427">
        <v>208</v>
      </c>
      <c r="F198" s="427">
        <v>272</v>
      </c>
      <c r="G198" s="427">
        <v>188</v>
      </c>
      <c r="H198" s="427">
        <v>27</v>
      </c>
      <c r="I198" s="427">
        <v>101</v>
      </c>
      <c r="J198" s="427">
        <v>7</v>
      </c>
      <c r="K198" s="427">
        <v>0</v>
      </c>
      <c r="L198" s="425">
        <v>977</v>
      </c>
      <c r="M198" s="698" t="s">
        <v>230</v>
      </c>
      <c r="N198" s="674"/>
    </row>
    <row r="199" spans="1:14" ht="15.95" customHeight="1">
      <c r="A199" s="672" t="s">
        <v>595</v>
      </c>
      <c r="B199" s="669" t="s">
        <v>235</v>
      </c>
      <c r="C199" s="427">
        <v>98</v>
      </c>
      <c r="D199" s="427">
        <v>218</v>
      </c>
      <c r="E199" s="427">
        <v>367</v>
      </c>
      <c r="F199" s="427">
        <v>504</v>
      </c>
      <c r="G199" s="427">
        <v>363</v>
      </c>
      <c r="H199" s="427">
        <v>87</v>
      </c>
      <c r="I199" s="427">
        <v>276</v>
      </c>
      <c r="J199" s="427">
        <v>13</v>
      </c>
      <c r="K199" s="427">
        <v>0</v>
      </c>
      <c r="L199" s="425">
        <v>1926</v>
      </c>
      <c r="M199" s="698" t="s">
        <v>234</v>
      </c>
      <c r="N199" s="674" t="s">
        <v>661</v>
      </c>
    </row>
    <row r="200" spans="1:14" ht="15.95" customHeight="1">
      <c r="A200" s="672"/>
      <c r="B200" s="669" t="s">
        <v>233</v>
      </c>
      <c r="C200" s="427">
        <v>22</v>
      </c>
      <c r="D200" s="427">
        <v>99</v>
      </c>
      <c r="E200" s="427">
        <v>193</v>
      </c>
      <c r="F200" s="427">
        <v>296</v>
      </c>
      <c r="G200" s="427">
        <v>184</v>
      </c>
      <c r="H200" s="427">
        <v>57</v>
      </c>
      <c r="I200" s="427">
        <v>118</v>
      </c>
      <c r="J200" s="427">
        <v>9</v>
      </c>
      <c r="K200" s="427">
        <v>0</v>
      </c>
      <c r="L200" s="425">
        <v>978</v>
      </c>
      <c r="M200" s="698" t="s">
        <v>232</v>
      </c>
      <c r="N200" s="674"/>
    </row>
    <row r="201" spans="1:14" ht="15.95" customHeight="1">
      <c r="A201" s="672"/>
      <c r="B201" s="669" t="s">
        <v>231</v>
      </c>
      <c r="C201" s="427">
        <v>76</v>
      </c>
      <c r="D201" s="427">
        <v>119</v>
      </c>
      <c r="E201" s="427">
        <v>174</v>
      </c>
      <c r="F201" s="427">
        <v>208</v>
      </c>
      <c r="G201" s="427">
        <v>179</v>
      </c>
      <c r="H201" s="427">
        <v>30</v>
      </c>
      <c r="I201" s="427">
        <v>158</v>
      </c>
      <c r="J201" s="427">
        <v>4</v>
      </c>
      <c r="K201" s="427">
        <v>0</v>
      </c>
      <c r="L201" s="425">
        <v>948</v>
      </c>
      <c r="M201" s="698" t="s">
        <v>230</v>
      </c>
      <c r="N201" s="674"/>
    </row>
    <row r="202" spans="1:14" ht="15.95" customHeight="1">
      <c r="A202" s="672" t="s">
        <v>596</v>
      </c>
      <c r="B202" s="669" t="s">
        <v>235</v>
      </c>
      <c r="C202" s="427">
        <v>20</v>
      </c>
      <c r="D202" s="427">
        <v>63</v>
      </c>
      <c r="E202" s="427">
        <v>113</v>
      </c>
      <c r="F202" s="427">
        <v>144</v>
      </c>
      <c r="G202" s="427">
        <v>84</v>
      </c>
      <c r="H202" s="427">
        <v>15</v>
      </c>
      <c r="I202" s="427">
        <v>89</v>
      </c>
      <c r="J202" s="427">
        <v>5</v>
      </c>
      <c r="K202" s="427">
        <v>0</v>
      </c>
      <c r="L202" s="425">
        <v>533</v>
      </c>
      <c r="M202" s="698" t="s">
        <v>234</v>
      </c>
      <c r="N202" s="674" t="s">
        <v>662</v>
      </c>
    </row>
    <row r="203" spans="1:14" ht="15.95" customHeight="1">
      <c r="A203" s="672"/>
      <c r="B203" s="669" t="s">
        <v>233</v>
      </c>
      <c r="C203" s="427">
        <v>7</v>
      </c>
      <c r="D203" s="427">
        <v>21</v>
      </c>
      <c r="E203" s="427">
        <v>58</v>
      </c>
      <c r="F203" s="427">
        <v>89</v>
      </c>
      <c r="G203" s="427">
        <v>36</v>
      </c>
      <c r="H203" s="427">
        <v>10</v>
      </c>
      <c r="I203" s="427">
        <v>41</v>
      </c>
      <c r="J203" s="427">
        <v>5</v>
      </c>
      <c r="K203" s="427">
        <v>0</v>
      </c>
      <c r="L203" s="425">
        <v>267</v>
      </c>
      <c r="M203" s="698" t="s">
        <v>232</v>
      </c>
      <c r="N203" s="674"/>
    </row>
    <row r="204" spans="1:14" ht="15.95" customHeight="1">
      <c r="A204" s="672"/>
      <c r="B204" s="669" t="s">
        <v>231</v>
      </c>
      <c r="C204" s="427">
        <v>13</v>
      </c>
      <c r="D204" s="427">
        <v>42</v>
      </c>
      <c r="E204" s="427">
        <v>55</v>
      </c>
      <c r="F204" s="427">
        <v>55</v>
      </c>
      <c r="G204" s="427">
        <v>48</v>
      </c>
      <c r="H204" s="427">
        <v>5</v>
      </c>
      <c r="I204" s="427">
        <v>48</v>
      </c>
      <c r="J204" s="427">
        <v>0</v>
      </c>
      <c r="K204" s="427">
        <v>0</v>
      </c>
      <c r="L204" s="425">
        <v>266</v>
      </c>
      <c r="M204" s="698" t="s">
        <v>230</v>
      </c>
      <c r="N204" s="674"/>
    </row>
    <row r="205" spans="1:14" ht="15.95" customHeight="1">
      <c r="A205" s="672" t="s">
        <v>597</v>
      </c>
      <c r="B205" s="669" t="s">
        <v>235</v>
      </c>
      <c r="C205" s="427">
        <v>12</v>
      </c>
      <c r="D205" s="427">
        <v>32</v>
      </c>
      <c r="E205" s="427">
        <v>73</v>
      </c>
      <c r="F205" s="427">
        <v>72</v>
      </c>
      <c r="G205" s="427">
        <v>55</v>
      </c>
      <c r="H205" s="427">
        <v>13</v>
      </c>
      <c r="I205" s="427">
        <v>27</v>
      </c>
      <c r="J205" s="427">
        <v>3</v>
      </c>
      <c r="K205" s="427">
        <v>0</v>
      </c>
      <c r="L205" s="425">
        <v>287</v>
      </c>
      <c r="M205" s="698" t="s">
        <v>234</v>
      </c>
      <c r="N205" s="674" t="s">
        <v>663</v>
      </c>
    </row>
    <row r="206" spans="1:14" ht="15.95" customHeight="1">
      <c r="A206" s="672"/>
      <c r="B206" s="669" t="s">
        <v>233</v>
      </c>
      <c r="C206" s="427">
        <v>3</v>
      </c>
      <c r="D206" s="427">
        <v>15</v>
      </c>
      <c r="E206" s="427">
        <v>38</v>
      </c>
      <c r="F206" s="427">
        <v>42</v>
      </c>
      <c r="G206" s="427">
        <v>26</v>
      </c>
      <c r="H206" s="427">
        <v>8</v>
      </c>
      <c r="I206" s="427">
        <v>9</v>
      </c>
      <c r="J206" s="427">
        <v>3</v>
      </c>
      <c r="K206" s="427">
        <v>0</v>
      </c>
      <c r="L206" s="425">
        <v>144</v>
      </c>
      <c r="M206" s="698" t="s">
        <v>232</v>
      </c>
      <c r="N206" s="674"/>
    </row>
    <row r="207" spans="1:14" ht="15.95" customHeight="1">
      <c r="A207" s="672"/>
      <c r="B207" s="669" t="s">
        <v>231</v>
      </c>
      <c r="C207" s="427">
        <v>9</v>
      </c>
      <c r="D207" s="427">
        <v>17</v>
      </c>
      <c r="E207" s="427">
        <v>35</v>
      </c>
      <c r="F207" s="427">
        <v>30</v>
      </c>
      <c r="G207" s="427">
        <v>29</v>
      </c>
      <c r="H207" s="427">
        <v>5</v>
      </c>
      <c r="I207" s="427">
        <v>18</v>
      </c>
      <c r="J207" s="427">
        <v>0</v>
      </c>
      <c r="K207" s="427">
        <v>0</v>
      </c>
      <c r="L207" s="425">
        <v>143</v>
      </c>
      <c r="M207" s="698" t="s">
        <v>230</v>
      </c>
      <c r="N207" s="674"/>
    </row>
    <row r="208" spans="1:14" ht="15.95" customHeight="1">
      <c r="A208" s="672" t="s">
        <v>598</v>
      </c>
      <c r="B208" s="669" t="s">
        <v>235</v>
      </c>
      <c r="C208" s="427">
        <v>98</v>
      </c>
      <c r="D208" s="427">
        <v>260</v>
      </c>
      <c r="E208" s="427">
        <v>340</v>
      </c>
      <c r="F208" s="427">
        <v>538</v>
      </c>
      <c r="G208" s="427">
        <v>291</v>
      </c>
      <c r="H208" s="427">
        <v>60</v>
      </c>
      <c r="I208" s="427">
        <v>309</v>
      </c>
      <c r="J208" s="427">
        <v>11</v>
      </c>
      <c r="K208" s="427">
        <v>0</v>
      </c>
      <c r="L208" s="425">
        <v>1907</v>
      </c>
      <c r="M208" s="698" t="s">
        <v>234</v>
      </c>
      <c r="N208" s="674" t="s">
        <v>664</v>
      </c>
    </row>
    <row r="209" spans="1:14" ht="15.95" customHeight="1">
      <c r="A209" s="672"/>
      <c r="B209" s="669" t="s">
        <v>233</v>
      </c>
      <c r="C209" s="427">
        <v>20</v>
      </c>
      <c r="D209" s="427">
        <v>118</v>
      </c>
      <c r="E209" s="427">
        <v>169</v>
      </c>
      <c r="F209" s="427">
        <v>323</v>
      </c>
      <c r="G209" s="427">
        <v>134</v>
      </c>
      <c r="H209" s="427">
        <v>35</v>
      </c>
      <c r="I209" s="427">
        <v>142</v>
      </c>
      <c r="J209" s="427">
        <v>6</v>
      </c>
      <c r="K209" s="427">
        <v>0</v>
      </c>
      <c r="L209" s="425">
        <v>947</v>
      </c>
      <c r="M209" s="698" t="s">
        <v>232</v>
      </c>
      <c r="N209" s="674"/>
    </row>
    <row r="210" spans="1:14" ht="15.95" customHeight="1">
      <c r="A210" s="672"/>
      <c r="B210" s="669" t="s">
        <v>231</v>
      </c>
      <c r="C210" s="427">
        <v>78</v>
      </c>
      <c r="D210" s="427">
        <v>142</v>
      </c>
      <c r="E210" s="427">
        <v>171</v>
      </c>
      <c r="F210" s="427">
        <v>215</v>
      </c>
      <c r="G210" s="427">
        <v>157</v>
      </c>
      <c r="H210" s="427">
        <v>25</v>
      </c>
      <c r="I210" s="427">
        <v>167</v>
      </c>
      <c r="J210" s="427">
        <v>5</v>
      </c>
      <c r="K210" s="427">
        <v>0</v>
      </c>
      <c r="L210" s="425">
        <v>960</v>
      </c>
      <c r="M210" s="698" t="s">
        <v>230</v>
      </c>
      <c r="N210" s="674"/>
    </row>
    <row r="211" spans="1:14" ht="15.95" customHeight="1">
      <c r="A211" s="672" t="s">
        <v>599</v>
      </c>
      <c r="B211" s="669" t="s">
        <v>235</v>
      </c>
      <c r="C211" s="427">
        <v>1</v>
      </c>
      <c r="D211" s="427">
        <v>4</v>
      </c>
      <c r="E211" s="427">
        <v>2</v>
      </c>
      <c r="F211" s="427">
        <v>9</v>
      </c>
      <c r="G211" s="427">
        <v>1</v>
      </c>
      <c r="H211" s="427">
        <v>3</v>
      </c>
      <c r="I211" s="427">
        <v>1</v>
      </c>
      <c r="J211" s="427">
        <v>0</v>
      </c>
      <c r="K211" s="427">
        <v>0</v>
      </c>
      <c r="L211" s="425">
        <v>21</v>
      </c>
      <c r="M211" s="698" t="s">
        <v>234</v>
      </c>
      <c r="N211" s="674" t="s">
        <v>665</v>
      </c>
    </row>
    <row r="212" spans="1:14" ht="15.95" customHeight="1">
      <c r="A212" s="660"/>
      <c r="B212" s="669" t="s">
        <v>233</v>
      </c>
      <c r="C212" s="427">
        <v>0</v>
      </c>
      <c r="D212" s="427">
        <v>1</v>
      </c>
      <c r="E212" s="427">
        <v>1</v>
      </c>
      <c r="F212" s="427">
        <v>7</v>
      </c>
      <c r="G212" s="427">
        <v>0</v>
      </c>
      <c r="H212" s="427">
        <v>3</v>
      </c>
      <c r="I212" s="427">
        <v>0</v>
      </c>
      <c r="J212" s="427">
        <v>0</v>
      </c>
      <c r="K212" s="427">
        <v>0</v>
      </c>
      <c r="L212" s="425">
        <v>12</v>
      </c>
      <c r="M212" s="698" t="s">
        <v>232</v>
      </c>
      <c r="N212" s="661"/>
    </row>
    <row r="213" spans="1:14" ht="15.95" customHeight="1">
      <c r="A213" s="434"/>
      <c r="B213" s="305" t="s">
        <v>231</v>
      </c>
      <c r="C213" s="429">
        <v>1</v>
      </c>
      <c r="D213" s="429">
        <v>3</v>
      </c>
      <c r="E213" s="429">
        <v>1</v>
      </c>
      <c r="F213" s="429">
        <v>2</v>
      </c>
      <c r="G213" s="429">
        <v>1</v>
      </c>
      <c r="H213" s="429">
        <v>0</v>
      </c>
      <c r="I213" s="429">
        <v>1</v>
      </c>
      <c r="J213" s="429">
        <v>0</v>
      </c>
      <c r="K213" s="429">
        <v>0</v>
      </c>
      <c r="L213" s="431">
        <v>9</v>
      </c>
      <c r="M213" s="306" t="s">
        <v>230</v>
      </c>
      <c r="N213" s="710"/>
    </row>
  </sheetData>
  <mergeCells count="12">
    <mergeCell ref="A1:N1"/>
    <mergeCell ref="A2:N2"/>
    <mergeCell ref="A4:A6"/>
    <mergeCell ref="N4:N6"/>
    <mergeCell ref="C4:D4"/>
    <mergeCell ref="M4:M6"/>
    <mergeCell ref="A37:N37"/>
    <mergeCell ref="A38:N38"/>
    <mergeCell ref="A40:A42"/>
    <mergeCell ref="C40:D40"/>
    <mergeCell ref="M40:M42"/>
    <mergeCell ref="N40:N42"/>
  </mergeCells>
  <printOptions horizontalCentered="1" gridLinesSet="0"/>
  <pageMargins left="0.39370078740157483" right="0.39370078740157483" top="0.78740157480314965" bottom="0.59055118110236227" header="0.39370078740157483" footer="0.39370078740157483"/>
  <pageSetup paperSize="9" scale="90" firstPageNumber="63" orientation="landscape" useFirstPageNumber="1" r:id="rId1"/>
  <headerFooter alignWithMargins="0">
    <oddHeader>&amp;L&amp;8PCBS: PHC 2017: Census Final Results - Summary - Nablus Governorate&amp;R&amp;1&amp;K00+000 ا  ا &amp;8&amp;K01+000PCBS: التعداد العام 2017:  ملخص النتائج النهائية للتعداد - محافظة نابلس</oddHeader>
    <oddFooter>&amp;C&amp;10&amp;P</oddFooter>
  </headerFooter>
  <rowBreaks count="6" manualBreakCount="6">
    <brk id="36" max="13" man="1"/>
    <brk id="72" max="13" man="1"/>
    <brk id="102" max="13" man="1"/>
    <brk id="132" max="13" man="1"/>
    <brk id="162" max="13" man="1"/>
    <brk id="192" max="13" man="1"/>
  </rowBreaks>
</worksheet>
</file>

<file path=xl/worksheets/sheet8.xml><?xml version="1.0" encoding="utf-8"?>
<worksheet xmlns="http://schemas.openxmlformats.org/spreadsheetml/2006/main" xmlns:r="http://schemas.openxmlformats.org/officeDocument/2006/relationships">
  <dimension ref="A1:Q213"/>
  <sheetViews>
    <sheetView showGridLines="0" rightToLeft="1" tabSelected="1" view="pageBreakPreview" zoomScaleNormal="75" workbookViewId="0">
      <selection activeCell="F27" sqref="F27"/>
    </sheetView>
  </sheetViews>
  <sheetFormatPr defaultColWidth="9" defaultRowHeight="12.75"/>
  <cols>
    <col min="1" max="1" width="12.875" style="70" customWidth="1"/>
    <col min="2" max="2" width="2.625" style="70" customWidth="1"/>
    <col min="3" max="3" width="9.625" style="63" customWidth="1"/>
    <col min="4" max="4" width="7.75" style="67" customWidth="1"/>
    <col min="5" max="5" width="8.875" style="67" customWidth="1"/>
    <col min="6" max="6" width="11.875" style="63" customWidth="1"/>
    <col min="7" max="8" width="10.125" style="67" customWidth="1"/>
    <col min="9" max="9" width="11.5" style="67" customWidth="1"/>
    <col min="10" max="10" width="14.125" style="67" customWidth="1"/>
    <col min="11" max="11" width="8.25" style="63" customWidth="1"/>
    <col min="12" max="12" width="8.5" style="67" customWidth="1"/>
    <col min="13" max="13" width="3.5" style="67" customWidth="1"/>
    <col min="14" max="14" width="17.125" style="69" customWidth="1"/>
    <col min="15" max="16384" width="9" style="67"/>
  </cols>
  <sheetData>
    <row r="1" spans="1:17" s="59" customFormat="1" ht="18" customHeight="1">
      <c r="A1" s="984" t="s">
        <v>521</v>
      </c>
      <c r="B1" s="984"/>
      <c r="C1" s="984"/>
      <c r="D1" s="984"/>
      <c r="E1" s="984"/>
      <c r="F1" s="984"/>
      <c r="G1" s="984"/>
      <c r="H1" s="984"/>
      <c r="I1" s="984"/>
      <c r="J1" s="984"/>
      <c r="K1" s="984"/>
      <c r="L1" s="984"/>
      <c r="M1" s="984"/>
      <c r="N1" s="984"/>
    </row>
    <row r="2" spans="1:17" s="59" customFormat="1" ht="15.75" customHeight="1">
      <c r="A2" s="985" t="s">
        <v>467</v>
      </c>
      <c r="B2" s="985"/>
      <c r="C2" s="985"/>
      <c r="D2" s="985"/>
      <c r="E2" s="985"/>
      <c r="F2" s="985"/>
      <c r="G2" s="985"/>
      <c r="H2" s="985"/>
      <c r="I2" s="985"/>
      <c r="J2" s="985"/>
      <c r="K2" s="985"/>
      <c r="L2" s="985"/>
      <c r="M2" s="985"/>
      <c r="N2" s="985"/>
    </row>
    <row r="3" spans="1:17" s="62" customFormat="1" ht="6" customHeight="1">
      <c r="A3" s="60"/>
      <c r="B3" s="60"/>
      <c r="C3" s="61"/>
      <c r="D3" s="61"/>
      <c r="E3" s="61"/>
      <c r="F3" s="61"/>
      <c r="G3" s="61"/>
      <c r="H3" s="61"/>
      <c r="I3" s="61"/>
      <c r="J3" s="61"/>
      <c r="K3" s="61"/>
      <c r="L3" s="61"/>
      <c r="M3" s="60"/>
      <c r="N3" s="60"/>
    </row>
    <row r="4" spans="1:17" s="63" customFormat="1" ht="17.25" customHeight="1">
      <c r="A4" s="189"/>
      <c r="B4" s="193"/>
      <c r="C4" s="986" t="s">
        <v>164</v>
      </c>
      <c r="D4" s="987"/>
      <c r="E4" s="468"/>
      <c r="F4" s="90"/>
      <c r="G4" s="90"/>
      <c r="H4" s="90"/>
      <c r="I4" s="90"/>
      <c r="J4" s="992" t="s">
        <v>414</v>
      </c>
      <c r="K4" s="993"/>
      <c r="L4" s="91" t="s">
        <v>37</v>
      </c>
      <c r="M4" s="194"/>
      <c r="N4" s="193"/>
    </row>
    <row r="5" spans="1:17" s="64" customFormat="1" ht="21" customHeight="1">
      <c r="A5" s="988" t="s">
        <v>239</v>
      </c>
      <c r="B5" s="192"/>
      <c r="C5" s="121" t="s">
        <v>58</v>
      </c>
      <c r="D5" s="92" t="s">
        <v>407</v>
      </c>
      <c r="E5" s="470" t="s">
        <v>408</v>
      </c>
      <c r="F5" s="93" t="s">
        <v>165</v>
      </c>
      <c r="G5" s="94" t="s">
        <v>166</v>
      </c>
      <c r="H5" s="94" t="s">
        <v>167</v>
      </c>
      <c r="I5" s="94" t="s">
        <v>168</v>
      </c>
      <c r="J5" s="471" t="s">
        <v>410</v>
      </c>
      <c r="K5" s="92" t="s">
        <v>10</v>
      </c>
      <c r="L5" s="102" t="s">
        <v>36</v>
      </c>
      <c r="M5" s="195"/>
      <c r="N5" s="990" t="s">
        <v>342</v>
      </c>
    </row>
    <row r="6" spans="1:17" s="65" customFormat="1" ht="22.5" customHeight="1">
      <c r="A6" s="989"/>
      <c r="B6" s="190" t="s">
        <v>237</v>
      </c>
      <c r="C6" s="98" t="s">
        <v>350</v>
      </c>
      <c r="D6" s="122" t="s">
        <v>169</v>
      </c>
      <c r="E6" s="122" t="s">
        <v>409</v>
      </c>
      <c r="F6" s="98" t="s">
        <v>349</v>
      </c>
      <c r="G6" s="99" t="s">
        <v>170</v>
      </c>
      <c r="H6" s="99" t="s">
        <v>694</v>
      </c>
      <c r="I6" s="99" t="s">
        <v>372</v>
      </c>
      <c r="J6" s="99" t="s">
        <v>419</v>
      </c>
      <c r="K6" s="683" t="s">
        <v>18</v>
      </c>
      <c r="L6" s="100"/>
      <c r="M6" s="191" t="s">
        <v>236</v>
      </c>
      <c r="N6" s="991"/>
    </row>
    <row r="7" spans="1:17" s="66" customFormat="1" ht="15" customHeight="1">
      <c r="A7" s="72" t="s">
        <v>492</v>
      </c>
      <c r="B7" s="299" t="s">
        <v>235</v>
      </c>
      <c r="C7" s="425">
        <v>116931</v>
      </c>
      <c r="D7" s="425">
        <v>103026</v>
      </c>
      <c r="E7" s="425">
        <v>13905</v>
      </c>
      <c r="F7" s="425">
        <v>134459</v>
      </c>
      <c r="G7" s="425">
        <v>42732</v>
      </c>
      <c r="H7" s="425">
        <v>71517</v>
      </c>
      <c r="I7" s="425">
        <v>14900</v>
      </c>
      <c r="J7" s="425">
        <v>5310</v>
      </c>
      <c r="K7" s="425">
        <v>255</v>
      </c>
      <c r="L7" s="425">
        <v>251645</v>
      </c>
      <c r="M7" s="300" t="s">
        <v>234</v>
      </c>
      <c r="N7" s="180" t="s">
        <v>533</v>
      </c>
    </row>
    <row r="8" spans="1:17" s="66" customFormat="1" ht="15" customHeight="1">
      <c r="A8" s="432"/>
      <c r="B8" s="302" t="s">
        <v>233</v>
      </c>
      <c r="C8" s="425">
        <v>97202</v>
      </c>
      <c r="D8" s="425">
        <v>87509</v>
      </c>
      <c r="E8" s="425">
        <v>9693</v>
      </c>
      <c r="F8" s="425">
        <v>29629</v>
      </c>
      <c r="G8" s="425">
        <v>18005</v>
      </c>
      <c r="H8" s="425">
        <v>0</v>
      </c>
      <c r="I8" s="425">
        <v>7508</v>
      </c>
      <c r="J8" s="425">
        <v>4116</v>
      </c>
      <c r="K8" s="425">
        <v>201</v>
      </c>
      <c r="L8" s="425">
        <v>127032</v>
      </c>
      <c r="M8" s="300" t="s">
        <v>232</v>
      </c>
      <c r="N8" s="418"/>
    </row>
    <row r="9" spans="1:17" ht="15" customHeight="1">
      <c r="A9" s="432"/>
      <c r="B9" s="302" t="s">
        <v>231</v>
      </c>
      <c r="C9" s="425">
        <v>19729</v>
      </c>
      <c r="D9" s="425">
        <v>15517</v>
      </c>
      <c r="E9" s="425">
        <v>4212</v>
      </c>
      <c r="F9" s="425">
        <v>104830</v>
      </c>
      <c r="G9" s="425">
        <v>24727</v>
      </c>
      <c r="H9" s="425">
        <v>71517</v>
      </c>
      <c r="I9" s="425">
        <v>7392</v>
      </c>
      <c r="J9" s="425">
        <v>1194</v>
      </c>
      <c r="K9" s="425">
        <v>54</v>
      </c>
      <c r="L9" s="425">
        <v>124613</v>
      </c>
      <c r="M9" s="300" t="s">
        <v>230</v>
      </c>
      <c r="N9" s="419"/>
    </row>
    <row r="10" spans="1:17" ht="15" customHeight="1">
      <c r="A10" s="672" t="s">
        <v>534</v>
      </c>
      <c r="B10" s="303" t="s">
        <v>235</v>
      </c>
      <c r="C10" s="425">
        <v>687</v>
      </c>
      <c r="D10" s="427">
        <v>618</v>
      </c>
      <c r="E10" s="427">
        <v>69</v>
      </c>
      <c r="F10" s="425">
        <v>1059</v>
      </c>
      <c r="G10" s="427">
        <v>325</v>
      </c>
      <c r="H10" s="427">
        <v>554</v>
      </c>
      <c r="I10" s="427">
        <v>146</v>
      </c>
      <c r="J10" s="427">
        <v>34</v>
      </c>
      <c r="K10" s="427">
        <v>0</v>
      </c>
      <c r="L10" s="425">
        <v>1746</v>
      </c>
      <c r="M10" s="304" t="s">
        <v>234</v>
      </c>
      <c r="N10" s="674" t="s">
        <v>600</v>
      </c>
    </row>
    <row r="11" spans="1:17" ht="15" customHeight="1">
      <c r="A11" s="672"/>
      <c r="B11" s="303" t="s">
        <v>233</v>
      </c>
      <c r="C11" s="425">
        <v>640</v>
      </c>
      <c r="D11" s="427">
        <v>588</v>
      </c>
      <c r="E11" s="427">
        <v>52</v>
      </c>
      <c r="F11" s="425">
        <v>284</v>
      </c>
      <c r="G11" s="427">
        <v>164</v>
      </c>
      <c r="H11" s="427">
        <v>0</v>
      </c>
      <c r="I11" s="427">
        <v>86</v>
      </c>
      <c r="J11" s="427">
        <v>34</v>
      </c>
      <c r="K11" s="427">
        <v>0</v>
      </c>
      <c r="L11" s="425">
        <v>924</v>
      </c>
      <c r="M11" s="304" t="s">
        <v>232</v>
      </c>
      <c r="N11" s="674"/>
    </row>
    <row r="12" spans="1:17" ht="15" customHeight="1">
      <c r="A12" s="672"/>
      <c r="B12" s="303" t="s">
        <v>231</v>
      </c>
      <c r="C12" s="425">
        <v>47</v>
      </c>
      <c r="D12" s="427">
        <v>30</v>
      </c>
      <c r="E12" s="427">
        <v>17</v>
      </c>
      <c r="F12" s="425">
        <v>775</v>
      </c>
      <c r="G12" s="427">
        <v>161</v>
      </c>
      <c r="H12" s="427">
        <v>554</v>
      </c>
      <c r="I12" s="427">
        <v>60</v>
      </c>
      <c r="J12" s="427">
        <v>0</v>
      </c>
      <c r="K12" s="427">
        <v>0</v>
      </c>
      <c r="L12" s="425">
        <v>822</v>
      </c>
      <c r="M12" s="304" t="s">
        <v>230</v>
      </c>
      <c r="N12" s="674"/>
    </row>
    <row r="13" spans="1:17" ht="15" customHeight="1">
      <c r="A13" s="672" t="s">
        <v>535</v>
      </c>
      <c r="B13" s="303" t="s">
        <v>235</v>
      </c>
      <c r="C13" s="425">
        <v>1196</v>
      </c>
      <c r="D13" s="427">
        <v>994</v>
      </c>
      <c r="E13" s="427">
        <v>202</v>
      </c>
      <c r="F13" s="425">
        <v>1617</v>
      </c>
      <c r="G13" s="427">
        <v>563</v>
      </c>
      <c r="H13" s="427">
        <v>752</v>
      </c>
      <c r="I13" s="427">
        <v>215</v>
      </c>
      <c r="J13" s="427">
        <v>87</v>
      </c>
      <c r="K13" s="427">
        <v>0</v>
      </c>
      <c r="L13" s="425">
        <v>2813</v>
      </c>
      <c r="M13" s="304" t="s">
        <v>234</v>
      </c>
      <c r="N13" s="674" t="s">
        <v>601</v>
      </c>
      <c r="Q13" s="836"/>
    </row>
    <row r="14" spans="1:17" ht="15" customHeight="1">
      <c r="A14" s="672"/>
      <c r="B14" s="303" t="s">
        <v>233</v>
      </c>
      <c r="C14" s="425">
        <v>998</v>
      </c>
      <c r="D14" s="427">
        <v>875</v>
      </c>
      <c r="E14" s="427">
        <v>123</v>
      </c>
      <c r="F14" s="425">
        <v>437</v>
      </c>
      <c r="G14" s="427">
        <v>266</v>
      </c>
      <c r="H14" s="427">
        <v>0</v>
      </c>
      <c r="I14" s="427">
        <v>90</v>
      </c>
      <c r="J14" s="427">
        <v>81</v>
      </c>
      <c r="K14" s="427">
        <v>0</v>
      </c>
      <c r="L14" s="425">
        <v>1435</v>
      </c>
      <c r="M14" s="304" t="s">
        <v>232</v>
      </c>
      <c r="N14" s="674"/>
    </row>
    <row r="15" spans="1:17" ht="15" customHeight="1">
      <c r="A15" s="672"/>
      <c r="B15" s="303" t="s">
        <v>231</v>
      </c>
      <c r="C15" s="425">
        <v>198</v>
      </c>
      <c r="D15" s="427">
        <v>119</v>
      </c>
      <c r="E15" s="427">
        <v>79</v>
      </c>
      <c r="F15" s="425">
        <v>1180</v>
      </c>
      <c r="G15" s="427">
        <v>297</v>
      </c>
      <c r="H15" s="427">
        <v>752</v>
      </c>
      <c r="I15" s="427">
        <v>125</v>
      </c>
      <c r="J15" s="427">
        <v>6</v>
      </c>
      <c r="K15" s="427">
        <v>0</v>
      </c>
      <c r="L15" s="425">
        <v>1378</v>
      </c>
      <c r="M15" s="304" t="s">
        <v>230</v>
      </c>
      <c r="N15" s="674"/>
    </row>
    <row r="16" spans="1:17" ht="15" customHeight="1">
      <c r="A16" s="672" t="s">
        <v>536</v>
      </c>
      <c r="B16" s="303" t="s">
        <v>235</v>
      </c>
      <c r="C16" s="425">
        <v>719</v>
      </c>
      <c r="D16" s="427">
        <v>575</v>
      </c>
      <c r="E16" s="427">
        <v>144</v>
      </c>
      <c r="F16" s="425">
        <v>907</v>
      </c>
      <c r="G16" s="427">
        <v>298</v>
      </c>
      <c r="H16" s="427">
        <v>398</v>
      </c>
      <c r="I16" s="427">
        <v>153</v>
      </c>
      <c r="J16" s="427">
        <v>58</v>
      </c>
      <c r="K16" s="427">
        <v>0</v>
      </c>
      <c r="L16" s="425">
        <v>1626</v>
      </c>
      <c r="M16" s="304" t="s">
        <v>234</v>
      </c>
      <c r="N16" s="674" t="s">
        <v>602</v>
      </c>
    </row>
    <row r="17" spans="1:16" ht="15" customHeight="1">
      <c r="A17" s="672"/>
      <c r="B17" s="303" t="s">
        <v>233</v>
      </c>
      <c r="C17" s="425">
        <v>576</v>
      </c>
      <c r="D17" s="427">
        <v>503</v>
      </c>
      <c r="E17" s="427">
        <v>73</v>
      </c>
      <c r="F17" s="425">
        <v>251</v>
      </c>
      <c r="G17" s="427">
        <v>144</v>
      </c>
      <c r="H17" s="427">
        <v>0</v>
      </c>
      <c r="I17" s="427">
        <v>58</v>
      </c>
      <c r="J17" s="427">
        <v>49</v>
      </c>
      <c r="K17" s="427">
        <v>0</v>
      </c>
      <c r="L17" s="425">
        <v>827</v>
      </c>
      <c r="M17" s="304" t="s">
        <v>232</v>
      </c>
      <c r="N17" s="674"/>
      <c r="P17" s="836"/>
    </row>
    <row r="18" spans="1:16" ht="15" customHeight="1">
      <c r="A18" s="672"/>
      <c r="B18" s="303" t="s">
        <v>231</v>
      </c>
      <c r="C18" s="425">
        <v>143</v>
      </c>
      <c r="D18" s="427">
        <v>72</v>
      </c>
      <c r="E18" s="427">
        <v>71</v>
      </c>
      <c r="F18" s="425">
        <v>656</v>
      </c>
      <c r="G18" s="427">
        <v>154</v>
      </c>
      <c r="H18" s="427">
        <v>398</v>
      </c>
      <c r="I18" s="427">
        <v>95</v>
      </c>
      <c r="J18" s="427">
        <v>9</v>
      </c>
      <c r="K18" s="427">
        <v>0</v>
      </c>
      <c r="L18" s="425">
        <v>799</v>
      </c>
      <c r="M18" s="304" t="s">
        <v>230</v>
      </c>
      <c r="N18" s="674"/>
    </row>
    <row r="19" spans="1:16" ht="15" customHeight="1">
      <c r="A19" s="672" t="s">
        <v>537</v>
      </c>
      <c r="B19" s="303" t="s">
        <v>235</v>
      </c>
      <c r="C19" s="425">
        <v>986</v>
      </c>
      <c r="D19" s="427">
        <v>857</v>
      </c>
      <c r="E19" s="427">
        <v>129</v>
      </c>
      <c r="F19" s="425">
        <v>1239</v>
      </c>
      <c r="G19" s="427">
        <v>391</v>
      </c>
      <c r="H19" s="427">
        <v>639</v>
      </c>
      <c r="I19" s="427">
        <v>156</v>
      </c>
      <c r="J19" s="427">
        <v>53</v>
      </c>
      <c r="K19" s="427">
        <v>0</v>
      </c>
      <c r="L19" s="425">
        <v>2225</v>
      </c>
      <c r="M19" s="304" t="s">
        <v>234</v>
      </c>
      <c r="N19" s="674" t="s">
        <v>603</v>
      </c>
    </row>
    <row r="20" spans="1:16" ht="15" customHeight="1">
      <c r="A20" s="672"/>
      <c r="B20" s="303" t="s">
        <v>233</v>
      </c>
      <c r="C20" s="425">
        <v>852</v>
      </c>
      <c r="D20" s="427">
        <v>749</v>
      </c>
      <c r="E20" s="427">
        <v>103</v>
      </c>
      <c r="F20" s="425">
        <v>271</v>
      </c>
      <c r="G20" s="427">
        <v>161</v>
      </c>
      <c r="H20" s="427">
        <v>0</v>
      </c>
      <c r="I20" s="427">
        <v>70</v>
      </c>
      <c r="J20" s="427">
        <v>40</v>
      </c>
      <c r="K20" s="427">
        <v>0</v>
      </c>
      <c r="L20" s="425">
        <v>1123</v>
      </c>
      <c r="M20" s="304" t="s">
        <v>232</v>
      </c>
      <c r="N20" s="674"/>
    </row>
    <row r="21" spans="1:16" ht="15" customHeight="1">
      <c r="A21" s="672"/>
      <c r="B21" s="303" t="s">
        <v>231</v>
      </c>
      <c r="C21" s="425">
        <v>134</v>
      </c>
      <c r="D21" s="427">
        <v>108</v>
      </c>
      <c r="E21" s="427">
        <v>26</v>
      </c>
      <c r="F21" s="425">
        <v>968</v>
      </c>
      <c r="G21" s="427">
        <v>230</v>
      </c>
      <c r="H21" s="427">
        <v>639</v>
      </c>
      <c r="I21" s="427">
        <v>86</v>
      </c>
      <c r="J21" s="427">
        <v>13</v>
      </c>
      <c r="K21" s="427">
        <v>0</v>
      </c>
      <c r="L21" s="425">
        <v>1102</v>
      </c>
      <c r="M21" s="304" t="s">
        <v>230</v>
      </c>
      <c r="N21" s="674"/>
    </row>
    <row r="22" spans="1:16" ht="15" customHeight="1">
      <c r="A22" s="672" t="s">
        <v>538</v>
      </c>
      <c r="B22" s="303" t="s">
        <v>235</v>
      </c>
      <c r="C22" s="425">
        <v>122</v>
      </c>
      <c r="D22" s="427">
        <v>110</v>
      </c>
      <c r="E22" s="427">
        <v>12</v>
      </c>
      <c r="F22" s="425">
        <v>187</v>
      </c>
      <c r="G22" s="427">
        <v>58</v>
      </c>
      <c r="H22" s="427">
        <v>93</v>
      </c>
      <c r="I22" s="427">
        <v>24</v>
      </c>
      <c r="J22" s="427">
        <v>12</v>
      </c>
      <c r="K22" s="427">
        <v>0</v>
      </c>
      <c r="L22" s="425">
        <v>309</v>
      </c>
      <c r="M22" s="304" t="s">
        <v>234</v>
      </c>
      <c r="N22" s="674" t="s">
        <v>604</v>
      </c>
    </row>
    <row r="23" spans="1:16" ht="15" customHeight="1">
      <c r="A23" s="672"/>
      <c r="B23" s="303" t="s">
        <v>233</v>
      </c>
      <c r="C23" s="425">
        <v>109</v>
      </c>
      <c r="D23" s="427">
        <v>97</v>
      </c>
      <c r="E23" s="427">
        <v>12</v>
      </c>
      <c r="F23" s="425">
        <v>52</v>
      </c>
      <c r="G23" s="427">
        <v>32</v>
      </c>
      <c r="H23" s="427">
        <v>0</v>
      </c>
      <c r="I23" s="427">
        <v>10</v>
      </c>
      <c r="J23" s="427">
        <v>10</v>
      </c>
      <c r="K23" s="427">
        <v>0</v>
      </c>
      <c r="L23" s="425">
        <v>161</v>
      </c>
      <c r="M23" s="304" t="s">
        <v>232</v>
      </c>
      <c r="N23" s="674"/>
    </row>
    <row r="24" spans="1:16" ht="15" customHeight="1">
      <c r="A24" s="672"/>
      <c r="B24" s="303" t="s">
        <v>231</v>
      </c>
      <c r="C24" s="425">
        <v>13</v>
      </c>
      <c r="D24" s="427">
        <v>13</v>
      </c>
      <c r="E24" s="427">
        <v>0</v>
      </c>
      <c r="F24" s="425">
        <v>135</v>
      </c>
      <c r="G24" s="427">
        <v>26</v>
      </c>
      <c r="H24" s="427">
        <v>93</v>
      </c>
      <c r="I24" s="427">
        <v>14</v>
      </c>
      <c r="J24" s="427">
        <v>2</v>
      </c>
      <c r="K24" s="427">
        <v>0</v>
      </c>
      <c r="L24" s="425">
        <v>148</v>
      </c>
      <c r="M24" s="304" t="s">
        <v>230</v>
      </c>
      <c r="N24" s="674"/>
    </row>
    <row r="25" spans="1:16" s="63" customFormat="1" ht="15" customHeight="1">
      <c r="A25" s="672" t="s">
        <v>539</v>
      </c>
      <c r="B25" s="303" t="s">
        <v>235</v>
      </c>
      <c r="C25" s="425">
        <v>992</v>
      </c>
      <c r="D25" s="427">
        <v>893</v>
      </c>
      <c r="E25" s="427">
        <v>99</v>
      </c>
      <c r="F25" s="425">
        <v>1133</v>
      </c>
      <c r="G25" s="427">
        <v>377</v>
      </c>
      <c r="H25" s="427">
        <v>499</v>
      </c>
      <c r="I25" s="427">
        <v>208</v>
      </c>
      <c r="J25" s="427">
        <v>49</v>
      </c>
      <c r="K25" s="427">
        <v>0</v>
      </c>
      <c r="L25" s="425">
        <v>2125</v>
      </c>
      <c r="M25" s="304" t="s">
        <v>234</v>
      </c>
      <c r="N25" s="674" t="s">
        <v>605</v>
      </c>
    </row>
    <row r="26" spans="1:16" ht="15" customHeight="1">
      <c r="A26" s="672"/>
      <c r="B26" s="303" t="s">
        <v>233</v>
      </c>
      <c r="C26" s="425">
        <v>783</v>
      </c>
      <c r="D26" s="427">
        <v>712</v>
      </c>
      <c r="E26" s="427">
        <v>71</v>
      </c>
      <c r="F26" s="425">
        <v>290</v>
      </c>
      <c r="G26" s="427">
        <v>178</v>
      </c>
      <c r="H26" s="427">
        <v>0</v>
      </c>
      <c r="I26" s="427">
        <v>77</v>
      </c>
      <c r="J26" s="427">
        <v>35</v>
      </c>
      <c r="K26" s="427">
        <v>0</v>
      </c>
      <c r="L26" s="425">
        <v>1073</v>
      </c>
      <c r="M26" s="304" t="s">
        <v>232</v>
      </c>
      <c r="N26" s="674"/>
    </row>
    <row r="27" spans="1:16" ht="15" customHeight="1">
      <c r="A27" s="672"/>
      <c r="B27" s="303" t="s">
        <v>231</v>
      </c>
      <c r="C27" s="425">
        <v>209</v>
      </c>
      <c r="D27" s="427">
        <v>181</v>
      </c>
      <c r="E27" s="427">
        <v>28</v>
      </c>
      <c r="F27" s="425">
        <v>843</v>
      </c>
      <c r="G27" s="427">
        <v>199</v>
      </c>
      <c r="H27" s="427">
        <v>499</v>
      </c>
      <c r="I27" s="427">
        <v>131</v>
      </c>
      <c r="J27" s="427">
        <v>14</v>
      </c>
      <c r="K27" s="427">
        <v>0</v>
      </c>
      <c r="L27" s="425">
        <v>1052</v>
      </c>
      <c r="M27" s="304" t="s">
        <v>230</v>
      </c>
      <c r="N27" s="674"/>
    </row>
    <row r="28" spans="1:16" ht="15" customHeight="1">
      <c r="A28" s="672" t="s">
        <v>540</v>
      </c>
      <c r="B28" s="303" t="s">
        <v>235</v>
      </c>
      <c r="C28" s="425">
        <v>183</v>
      </c>
      <c r="D28" s="427">
        <v>175</v>
      </c>
      <c r="E28" s="427">
        <v>8</v>
      </c>
      <c r="F28" s="425">
        <v>234</v>
      </c>
      <c r="G28" s="427">
        <v>71</v>
      </c>
      <c r="H28" s="427">
        <v>111</v>
      </c>
      <c r="I28" s="427">
        <v>38</v>
      </c>
      <c r="J28" s="427">
        <v>14</v>
      </c>
      <c r="K28" s="427">
        <v>0</v>
      </c>
      <c r="L28" s="425">
        <v>417</v>
      </c>
      <c r="M28" s="304" t="s">
        <v>234</v>
      </c>
      <c r="N28" s="674" t="s">
        <v>606</v>
      </c>
    </row>
    <row r="29" spans="1:16" ht="15" customHeight="1">
      <c r="A29" s="672"/>
      <c r="B29" s="303" t="s">
        <v>233</v>
      </c>
      <c r="C29" s="425">
        <v>151</v>
      </c>
      <c r="D29" s="427">
        <v>144</v>
      </c>
      <c r="E29" s="427">
        <v>7</v>
      </c>
      <c r="F29" s="425">
        <v>46</v>
      </c>
      <c r="G29" s="427">
        <v>26</v>
      </c>
      <c r="H29" s="427">
        <v>0</v>
      </c>
      <c r="I29" s="427">
        <v>14</v>
      </c>
      <c r="J29" s="427">
        <v>6</v>
      </c>
      <c r="K29" s="427">
        <v>0</v>
      </c>
      <c r="L29" s="425">
        <v>197</v>
      </c>
      <c r="M29" s="304" t="s">
        <v>232</v>
      </c>
      <c r="N29" s="674"/>
    </row>
    <row r="30" spans="1:16" ht="15" customHeight="1">
      <c r="A30" s="672"/>
      <c r="B30" s="303" t="s">
        <v>231</v>
      </c>
      <c r="C30" s="425">
        <v>32</v>
      </c>
      <c r="D30" s="427">
        <v>31</v>
      </c>
      <c r="E30" s="427">
        <v>1</v>
      </c>
      <c r="F30" s="425">
        <v>188</v>
      </c>
      <c r="G30" s="427">
        <v>45</v>
      </c>
      <c r="H30" s="427">
        <v>111</v>
      </c>
      <c r="I30" s="427">
        <v>24</v>
      </c>
      <c r="J30" s="427">
        <v>8</v>
      </c>
      <c r="K30" s="427">
        <v>0</v>
      </c>
      <c r="L30" s="425">
        <v>220</v>
      </c>
      <c r="M30" s="304" t="s">
        <v>230</v>
      </c>
      <c r="N30" s="674"/>
    </row>
    <row r="31" spans="1:16" s="63" customFormat="1" ht="15" customHeight="1">
      <c r="A31" s="672" t="s">
        <v>541</v>
      </c>
      <c r="B31" s="303" t="s">
        <v>235</v>
      </c>
      <c r="C31" s="425">
        <v>810</v>
      </c>
      <c r="D31" s="427">
        <v>718</v>
      </c>
      <c r="E31" s="427">
        <v>92</v>
      </c>
      <c r="F31" s="425">
        <v>985</v>
      </c>
      <c r="G31" s="427">
        <v>346</v>
      </c>
      <c r="H31" s="427">
        <v>528</v>
      </c>
      <c r="I31" s="427">
        <v>90</v>
      </c>
      <c r="J31" s="427">
        <v>21</v>
      </c>
      <c r="K31" s="427">
        <v>0</v>
      </c>
      <c r="L31" s="425">
        <v>1795</v>
      </c>
      <c r="M31" s="304" t="s">
        <v>234</v>
      </c>
      <c r="N31" s="674" t="s">
        <v>607</v>
      </c>
    </row>
    <row r="32" spans="1:16" ht="15" customHeight="1">
      <c r="A32" s="672"/>
      <c r="B32" s="303" t="s">
        <v>233</v>
      </c>
      <c r="C32" s="425">
        <v>688</v>
      </c>
      <c r="D32" s="427">
        <v>641</v>
      </c>
      <c r="E32" s="427">
        <v>47</v>
      </c>
      <c r="F32" s="425">
        <v>211</v>
      </c>
      <c r="G32" s="427">
        <v>145</v>
      </c>
      <c r="H32" s="427">
        <v>0</v>
      </c>
      <c r="I32" s="427">
        <v>45</v>
      </c>
      <c r="J32" s="427">
        <v>21</v>
      </c>
      <c r="K32" s="427">
        <v>0</v>
      </c>
      <c r="L32" s="425">
        <v>899</v>
      </c>
      <c r="M32" s="304" t="s">
        <v>232</v>
      </c>
      <c r="N32" s="674"/>
    </row>
    <row r="33" spans="1:14" s="68" customFormat="1" ht="15" customHeight="1">
      <c r="A33" s="672"/>
      <c r="B33" s="303" t="s">
        <v>231</v>
      </c>
      <c r="C33" s="425">
        <v>122</v>
      </c>
      <c r="D33" s="427">
        <v>77</v>
      </c>
      <c r="E33" s="427">
        <v>45</v>
      </c>
      <c r="F33" s="425">
        <v>774</v>
      </c>
      <c r="G33" s="427">
        <v>201</v>
      </c>
      <c r="H33" s="427">
        <v>528</v>
      </c>
      <c r="I33" s="427">
        <v>45</v>
      </c>
      <c r="J33" s="427">
        <v>0</v>
      </c>
      <c r="K33" s="427">
        <v>0</v>
      </c>
      <c r="L33" s="425">
        <v>896</v>
      </c>
      <c r="M33" s="304" t="s">
        <v>230</v>
      </c>
      <c r="N33" s="674"/>
    </row>
    <row r="34" spans="1:14" s="95" customFormat="1" ht="15" customHeight="1">
      <c r="A34" s="672" t="s">
        <v>542</v>
      </c>
      <c r="B34" s="303" t="s">
        <v>235</v>
      </c>
      <c r="C34" s="425">
        <v>549</v>
      </c>
      <c r="D34" s="427">
        <v>452</v>
      </c>
      <c r="E34" s="427">
        <v>97</v>
      </c>
      <c r="F34" s="425">
        <v>678</v>
      </c>
      <c r="G34" s="427">
        <v>280</v>
      </c>
      <c r="H34" s="427">
        <v>286</v>
      </c>
      <c r="I34" s="427">
        <v>88</v>
      </c>
      <c r="J34" s="427">
        <v>24</v>
      </c>
      <c r="K34" s="427">
        <v>0</v>
      </c>
      <c r="L34" s="425">
        <v>1227</v>
      </c>
      <c r="M34" s="304" t="s">
        <v>234</v>
      </c>
      <c r="N34" s="674" t="s">
        <v>608</v>
      </c>
    </row>
    <row r="35" spans="1:14" ht="15" customHeight="1">
      <c r="A35" s="433"/>
      <c r="B35" s="303" t="s">
        <v>233</v>
      </c>
      <c r="C35" s="425">
        <v>421</v>
      </c>
      <c r="D35" s="427">
        <v>392</v>
      </c>
      <c r="E35" s="427">
        <v>29</v>
      </c>
      <c r="F35" s="425">
        <v>207</v>
      </c>
      <c r="G35" s="427">
        <v>150</v>
      </c>
      <c r="H35" s="427">
        <v>0</v>
      </c>
      <c r="I35" s="427">
        <v>35</v>
      </c>
      <c r="J35" s="427">
        <v>22</v>
      </c>
      <c r="K35" s="427">
        <v>0</v>
      </c>
      <c r="L35" s="425">
        <v>628</v>
      </c>
      <c r="M35" s="304" t="s">
        <v>232</v>
      </c>
      <c r="N35" s="420"/>
    </row>
    <row r="36" spans="1:14" ht="15" customHeight="1">
      <c r="A36" s="434"/>
      <c r="B36" s="305" t="s">
        <v>231</v>
      </c>
      <c r="C36" s="431">
        <v>128</v>
      </c>
      <c r="D36" s="429">
        <v>60</v>
      </c>
      <c r="E36" s="429">
        <v>68</v>
      </c>
      <c r="F36" s="431">
        <v>471</v>
      </c>
      <c r="G36" s="429">
        <v>130</v>
      </c>
      <c r="H36" s="429">
        <v>286</v>
      </c>
      <c r="I36" s="429">
        <v>53</v>
      </c>
      <c r="J36" s="429">
        <v>2</v>
      </c>
      <c r="K36" s="429">
        <v>0</v>
      </c>
      <c r="L36" s="431">
        <v>599</v>
      </c>
      <c r="M36" s="306" t="s">
        <v>230</v>
      </c>
      <c r="N36" s="421"/>
    </row>
    <row r="37" spans="1:14" s="59" customFormat="1" ht="16.5" customHeight="1">
      <c r="A37" s="984" t="s">
        <v>684</v>
      </c>
      <c r="B37" s="984"/>
      <c r="C37" s="984"/>
      <c r="D37" s="984"/>
      <c r="E37" s="984"/>
      <c r="F37" s="984"/>
      <c r="G37" s="984"/>
      <c r="H37" s="984"/>
      <c r="I37" s="984"/>
      <c r="J37" s="984"/>
      <c r="K37" s="984"/>
      <c r="L37" s="984"/>
      <c r="M37" s="984"/>
      <c r="N37" s="984"/>
    </row>
    <row r="38" spans="1:14" s="59" customFormat="1" ht="15" customHeight="1">
      <c r="A38" s="985" t="s">
        <v>466</v>
      </c>
      <c r="B38" s="985"/>
      <c r="C38" s="985"/>
      <c r="D38" s="985"/>
      <c r="E38" s="985"/>
      <c r="F38" s="985"/>
      <c r="G38" s="985"/>
      <c r="H38" s="985"/>
      <c r="I38" s="985"/>
      <c r="J38" s="985"/>
      <c r="K38" s="985"/>
      <c r="L38" s="985"/>
      <c r="M38" s="985"/>
      <c r="N38" s="985"/>
    </row>
    <row r="39" spans="1:14" s="62" customFormat="1" ht="6" customHeight="1">
      <c r="A39" s="60"/>
      <c r="B39" s="60"/>
      <c r="C39" s="61"/>
      <c r="D39" s="61"/>
      <c r="E39" s="61"/>
      <c r="F39" s="61"/>
      <c r="G39" s="61"/>
      <c r="H39" s="61"/>
      <c r="I39" s="61"/>
      <c r="J39" s="61"/>
      <c r="K39" s="61"/>
      <c r="L39" s="61"/>
      <c r="M39" s="60"/>
      <c r="N39" s="60"/>
    </row>
    <row r="40" spans="1:14" s="63" customFormat="1" ht="18" customHeight="1">
      <c r="A40" s="189"/>
      <c r="B40" s="193"/>
      <c r="C40" s="986" t="s">
        <v>164</v>
      </c>
      <c r="D40" s="987"/>
      <c r="E40" s="468"/>
      <c r="F40" s="90"/>
      <c r="G40" s="90"/>
      <c r="H40" s="90"/>
      <c r="I40" s="90"/>
      <c r="J40" s="992" t="s">
        <v>414</v>
      </c>
      <c r="K40" s="993"/>
      <c r="L40" s="91" t="s">
        <v>37</v>
      </c>
      <c r="M40" s="194"/>
      <c r="N40" s="193"/>
    </row>
    <row r="41" spans="1:14" s="64" customFormat="1" ht="18" customHeight="1">
      <c r="A41" s="988" t="s">
        <v>239</v>
      </c>
      <c r="B41" s="192"/>
      <c r="C41" s="121" t="s">
        <v>58</v>
      </c>
      <c r="D41" s="92" t="s">
        <v>407</v>
      </c>
      <c r="E41" s="470" t="s">
        <v>408</v>
      </c>
      <c r="F41" s="93" t="s">
        <v>165</v>
      </c>
      <c r="G41" s="94" t="s">
        <v>166</v>
      </c>
      <c r="H41" s="94" t="s">
        <v>167</v>
      </c>
      <c r="I41" s="94" t="s">
        <v>168</v>
      </c>
      <c r="J41" s="471" t="s">
        <v>410</v>
      </c>
      <c r="K41" s="92" t="s">
        <v>10</v>
      </c>
      <c r="L41" s="102" t="s">
        <v>36</v>
      </c>
      <c r="M41" s="195"/>
      <c r="N41" s="990" t="s">
        <v>342</v>
      </c>
    </row>
    <row r="42" spans="1:14" s="65" customFormat="1" ht="24" customHeight="1">
      <c r="A42" s="989"/>
      <c r="B42" s="190" t="s">
        <v>237</v>
      </c>
      <c r="C42" s="98" t="s">
        <v>350</v>
      </c>
      <c r="D42" s="122" t="s">
        <v>169</v>
      </c>
      <c r="E42" s="122" t="s">
        <v>409</v>
      </c>
      <c r="F42" s="98" t="s">
        <v>349</v>
      </c>
      <c r="G42" s="99" t="s">
        <v>170</v>
      </c>
      <c r="H42" s="99" t="s">
        <v>694</v>
      </c>
      <c r="I42" s="99" t="s">
        <v>372</v>
      </c>
      <c r="J42" s="99" t="s">
        <v>419</v>
      </c>
      <c r="K42" s="683" t="s">
        <v>18</v>
      </c>
      <c r="L42" s="100"/>
      <c r="M42" s="191" t="s">
        <v>236</v>
      </c>
      <c r="N42" s="991"/>
    </row>
    <row r="43" spans="1:14" s="65" customFormat="1" ht="15" customHeight="1">
      <c r="A43" s="843" t="s">
        <v>543</v>
      </c>
      <c r="B43" s="846" t="s">
        <v>235</v>
      </c>
      <c r="C43" s="739">
        <v>986</v>
      </c>
      <c r="D43" s="738">
        <v>928</v>
      </c>
      <c r="E43" s="738">
        <v>58</v>
      </c>
      <c r="F43" s="739">
        <v>1113</v>
      </c>
      <c r="G43" s="738">
        <v>322</v>
      </c>
      <c r="H43" s="738">
        <v>632</v>
      </c>
      <c r="I43" s="738">
        <v>120</v>
      </c>
      <c r="J43" s="738">
        <v>39</v>
      </c>
      <c r="K43" s="738">
        <v>0</v>
      </c>
      <c r="L43" s="739">
        <v>2099</v>
      </c>
      <c r="M43" s="847" t="s">
        <v>234</v>
      </c>
      <c r="N43" s="844" t="s">
        <v>609</v>
      </c>
    </row>
    <row r="44" spans="1:14" s="66" customFormat="1" ht="15" customHeight="1">
      <c r="A44" s="672"/>
      <c r="B44" s="669" t="s">
        <v>233</v>
      </c>
      <c r="C44" s="425">
        <v>854</v>
      </c>
      <c r="D44" s="427">
        <v>830</v>
      </c>
      <c r="E44" s="427">
        <v>24</v>
      </c>
      <c r="F44" s="425">
        <v>210</v>
      </c>
      <c r="G44" s="427">
        <v>112</v>
      </c>
      <c r="H44" s="427">
        <v>0</v>
      </c>
      <c r="I44" s="427">
        <v>62</v>
      </c>
      <c r="J44" s="427">
        <v>36</v>
      </c>
      <c r="K44" s="427">
        <v>0</v>
      </c>
      <c r="L44" s="425">
        <v>1064</v>
      </c>
      <c r="M44" s="698" t="s">
        <v>232</v>
      </c>
      <c r="N44" s="674"/>
    </row>
    <row r="45" spans="1:14" s="63" customFormat="1" ht="15" customHeight="1">
      <c r="A45" s="672"/>
      <c r="B45" s="669" t="s">
        <v>231</v>
      </c>
      <c r="C45" s="425">
        <v>132</v>
      </c>
      <c r="D45" s="427">
        <v>98</v>
      </c>
      <c r="E45" s="427">
        <v>34</v>
      </c>
      <c r="F45" s="425">
        <v>903</v>
      </c>
      <c r="G45" s="427">
        <v>210</v>
      </c>
      <c r="H45" s="427">
        <v>632</v>
      </c>
      <c r="I45" s="427">
        <v>58</v>
      </c>
      <c r="J45" s="427">
        <v>3</v>
      </c>
      <c r="K45" s="427">
        <v>0</v>
      </c>
      <c r="L45" s="425">
        <v>1035</v>
      </c>
      <c r="M45" s="698" t="s">
        <v>230</v>
      </c>
      <c r="N45" s="674"/>
    </row>
    <row r="46" spans="1:14" ht="15" customHeight="1">
      <c r="A46" s="672" t="s">
        <v>544</v>
      </c>
      <c r="B46" s="669" t="s">
        <v>235</v>
      </c>
      <c r="C46" s="425">
        <v>853</v>
      </c>
      <c r="D46" s="427">
        <v>763</v>
      </c>
      <c r="E46" s="427">
        <v>90</v>
      </c>
      <c r="F46" s="425">
        <v>1092</v>
      </c>
      <c r="G46" s="427">
        <v>378</v>
      </c>
      <c r="H46" s="427">
        <v>524</v>
      </c>
      <c r="I46" s="427">
        <v>144</v>
      </c>
      <c r="J46" s="427">
        <v>46</v>
      </c>
      <c r="K46" s="427">
        <v>0</v>
      </c>
      <c r="L46" s="425">
        <v>1945</v>
      </c>
      <c r="M46" s="698" t="s">
        <v>234</v>
      </c>
      <c r="N46" s="674" t="s">
        <v>610</v>
      </c>
    </row>
    <row r="47" spans="1:14" ht="15" customHeight="1">
      <c r="A47" s="672"/>
      <c r="B47" s="669" t="s">
        <v>233</v>
      </c>
      <c r="C47" s="425">
        <v>692</v>
      </c>
      <c r="D47" s="427">
        <v>624</v>
      </c>
      <c r="E47" s="427">
        <v>68</v>
      </c>
      <c r="F47" s="425">
        <v>279</v>
      </c>
      <c r="G47" s="427">
        <v>182</v>
      </c>
      <c r="H47" s="427">
        <v>0</v>
      </c>
      <c r="I47" s="427">
        <v>52</v>
      </c>
      <c r="J47" s="427">
        <v>45</v>
      </c>
      <c r="K47" s="427">
        <v>0</v>
      </c>
      <c r="L47" s="425">
        <v>971</v>
      </c>
      <c r="M47" s="698" t="s">
        <v>232</v>
      </c>
      <c r="N47" s="674"/>
    </row>
    <row r="48" spans="1:14" s="63" customFormat="1" ht="15" customHeight="1">
      <c r="A48" s="672"/>
      <c r="B48" s="669" t="s">
        <v>231</v>
      </c>
      <c r="C48" s="425">
        <v>161</v>
      </c>
      <c r="D48" s="427">
        <v>139</v>
      </c>
      <c r="E48" s="427">
        <v>22</v>
      </c>
      <c r="F48" s="425">
        <v>813</v>
      </c>
      <c r="G48" s="427">
        <v>196</v>
      </c>
      <c r="H48" s="427">
        <v>524</v>
      </c>
      <c r="I48" s="427">
        <v>92</v>
      </c>
      <c r="J48" s="427">
        <v>1</v>
      </c>
      <c r="K48" s="427">
        <v>0</v>
      </c>
      <c r="L48" s="425">
        <v>974</v>
      </c>
      <c r="M48" s="698" t="s">
        <v>230</v>
      </c>
      <c r="N48" s="674"/>
    </row>
    <row r="49" spans="1:14" ht="15" customHeight="1">
      <c r="A49" s="672" t="s">
        <v>545</v>
      </c>
      <c r="B49" s="669" t="s">
        <v>235</v>
      </c>
      <c r="C49" s="425">
        <v>2850</v>
      </c>
      <c r="D49" s="427">
        <v>2527</v>
      </c>
      <c r="E49" s="427">
        <v>323</v>
      </c>
      <c r="F49" s="425">
        <v>3140</v>
      </c>
      <c r="G49" s="427">
        <v>1330</v>
      </c>
      <c r="H49" s="427">
        <v>1207</v>
      </c>
      <c r="I49" s="427">
        <v>426</v>
      </c>
      <c r="J49" s="427">
        <v>177</v>
      </c>
      <c r="K49" s="427">
        <v>0</v>
      </c>
      <c r="L49" s="425">
        <v>5990</v>
      </c>
      <c r="M49" s="698" t="s">
        <v>234</v>
      </c>
      <c r="N49" s="674" t="s">
        <v>611</v>
      </c>
    </row>
    <row r="50" spans="1:14" ht="15" customHeight="1">
      <c r="A50" s="672"/>
      <c r="B50" s="669" t="s">
        <v>233</v>
      </c>
      <c r="C50" s="425">
        <v>2100</v>
      </c>
      <c r="D50" s="427">
        <v>1935</v>
      </c>
      <c r="E50" s="427">
        <v>165</v>
      </c>
      <c r="F50" s="425">
        <v>948</v>
      </c>
      <c r="G50" s="427">
        <v>639</v>
      </c>
      <c r="H50" s="427">
        <v>0</v>
      </c>
      <c r="I50" s="427">
        <v>185</v>
      </c>
      <c r="J50" s="427">
        <v>124</v>
      </c>
      <c r="K50" s="427">
        <v>0</v>
      </c>
      <c r="L50" s="425">
        <v>3048</v>
      </c>
      <c r="M50" s="698" t="s">
        <v>232</v>
      </c>
      <c r="N50" s="674"/>
    </row>
    <row r="51" spans="1:14" ht="15" customHeight="1">
      <c r="A51" s="672"/>
      <c r="B51" s="669" t="s">
        <v>231</v>
      </c>
      <c r="C51" s="425">
        <v>750</v>
      </c>
      <c r="D51" s="427">
        <v>592</v>
      </c>
      <c r="E51" s="427">
        <v>158</v>
      </c>
      <c r="F51" s="425">
        <v>2192</v>
      </c>
      <c r="G51" s="427">
        <v>691</v>
      </c>
      <c r="H51" s="427">
        <v>1207</v>
      </c>
      <c r="I51" s="427">
        <v>241</v>
      </c>
      <c r="J51" s="427">
        <v>53</v>
      </c>
      <c r="K51" s="427">
        <v>0</v>
      </c>
      <c r="L51" s="425">
        <v>2942</v>
      </c>
      <c r="M51" s="698" t="s">
        <v>230</v>
      </c>
      <c r="N51" s="674"/>
    </row>
    <row r="52" spans="1:14" ht="15" customHeight="1">
      <c r="A52" s="672" t="s">
        <v>546</v>
      </c>
      <c r="B52" s="669" t="s">
        <v>235</v>
      </c>
      <c r="C52" s="425">
        <v>546</v>
      </c>
      <c r="D52" s="427">
        <v>494</v>
      </c>
      <c r="E52" s="427">
        <v>52</v>
      </c>
      <c r="F52" s="425">
        <v>586</v>
      </c>
      <c r="G52" s="427">
        <v>161</v>
      </c>
      <c r="H52" s="427">
        <v>353</v>
      </c>
      <c r="I52" s="427">
        <v>61</v>
      </c>
      <c r="J52" s="427">
        <v>11</v>
      </c>
      <c r="K52" s="427">
        <v>0</v>
      </c>
      <c r="L52" s="425">
        <v>1132</v>
      </c>
      <c r="M52" s="698" t="s">
        <v>234</v>
      </c>
      <c r="N52" s="674" t="s">
        <v>612</v>
      </c>
    </row>
    <row r="53" spans="1:14" ht="15" customHeight="1">
      <c r="A53" s="672"/>
      <c r="B53" s="669" t="s">
        <v>233</v>
      </c>
      <c r="C53" s="425">
        <v>479</v>
      </c>
      <c r="D53" s="427">
        <v>432</v>
      </c>
      <c r="E53" s="427">
        <v>47</v>
      </c>
      <c r="F53" s="425">
        <v>98</v>
      </c>
      <c r="G53" s="427">
        <v>64</v>
      </c>
      <c r="H53" s="427">
        <v>0</v>
      </c>
      <c r="I53" s="427">
        <v>25</v>
      </c>
      <c r="J53" s="427">
        <v>9</v>
      </c>
      <c r="K53" s="427">
        <v>0</v>
      </c>
      <c r="L53" s="425">
        <v>577</v>
      </c>
      <c r="M53" s="698" t="s">
        <v>232</v>
      </c>
      <c r="N53" s="674"/>
    </row>
    <row r="54" spans="1:14" s="63" customFormat="1" ht="15" customHeight="1">
      <c r="A54" s="672"/>
      <c r="B54" s="669" t="s">
        <v>231</v>
      </c>
      <c r="C54" s="425">
        <v>67</v>
      </c>
      <c r="D54" s="427">
        <v>62</v>
      </c>
      <c r="E54" s="427">
        <v>5</v>
      </c>
      <c r="F54" s="425">
        <v>488</v>
      </c>
      <c r="G54" s="427">
        <v>97</v>
      </c>
      <c r="H54" s="427">
        <v>353</v>
      </c>
      <c r="I54" s="427">
        <v>36</v>
      </c>
      <c r="J54" s="427">
        <v>2</v>
      </c>
      <c r="K54" s="427">
        <v>0</v>
      </c>
      <c r="L54" s="425">
        <v>555</v>
      </c>
      <c r="M54" s="698" t="s">
        <v>230</v>
      </c>
      <c r="N54" s="674"/>
    </row>
    <row r="55" spans="1:14" ht="15" customHeight="1">
      <c r="A55" s="672" t="s">
        <v>547</v>
      </c>
      <c r="B55" s="669" t="s">
        <v>235</v>
      </c>
      <c r="C55" s="425">
        <v>756</v>
      </c>
      <c r="D55" s="427">
        <v>708</v>
      </c>
      <c r="E55" s="427">
        <v>48</v>
      </c>
      <c r="F55" s="425">
        <v>922</v>
      </c>
      <c r="G55" s="427">
        <v>287</v>
      </c>
      <c r="H55" s="427">
        <v>464</v>
      </c>
      <c r="I55" s="427">
        <v>102</v>
      </c>
      <c r="J55" s="427">
        <v>69</v>
      </c>
      <c r="K55" s="427">
        <v>0</v>
      </c>
      <c r="L55" s="425">
        <v>1678</v>
      </c>
      <c r="M55" s="698" t="s">
        <v>234</v>
      </c>
      <c r="N55" s="674" t="s">
        <v>613</v>
      </c>
    </row>
    <row r="56" spans="1:14" ht="15" customHeight="1">
      <c r="A56" s="672"/>
      <c r="B56" s="669" t="s">
        <v>233</v>
      </c>
      <c r="C56" s="425">
        <v>635</v>
      </c>
      <c r="D56" s="427">
        <v>593</v>
      </c>
      <c r="E56" s="427">
        <v>42</v>
      </c>
      <c r="F56" s="425">
        <v>196</v>
      </c>
      <c r="G56" s="427">
        <v>110</v>
      </c>
      <c r="H56" s="427">
        <v>0</v>
      </c>
      <c r="I56" s="427">
        <v>38</v>
      </c>
      <c r="J56" s="427">
        <v>48</v>
      </c>
      <c r="K56" s="427">
        <v>0</v>
      </c>
      <c r="L56" s="425">
        <v>831</v>
      </c>
      <c r="M56" s="698" t="s">
        <v>232</v>
      </c>
      <c r="N56" s="674"/>
    </row>
    <row r="57" spans="1:14" s="95" customFormat="1" ht="15" customHeight="1">
      <c r="A57" s="672"/>
      <c r="B57" s="669" t="s">
        <v>231</v>
      </c>
      <c r="C57" s="425">
        <v>121</v>
      </c>
      <c r="D57" s="427">
        <v>115</v>
      </c>
      <c r="E57" s="427">
        <v>6</v>
      </c>
      <c r="F57" s="425">
        <v>726</v>
      </c>
      <c r="G57" s="427">
        <v>177</v>
      </c>
      <c r="H57" s="427">
        <v>464</v>
      </c>
      <c r="I57" s="427">
        <v>64</v>
      </c>
      <c r="J57" s="427">
        <v>21</v>
      </c>
      <c r="K57" s="427">
        <v>0</v>
      </c>
      <c r="L57" s="425">
        <v>847</v>
      </c>
      <c r="M57" s="698" t="s">
        <v>230</v>
      </c>
      <c r="N57" s="674"/>
    </row>
    <row r="58" spans="1:14" ht="15" customHeight="1">
      <c r="A58" s="672" t="s">
        <v>548</v>
      </c>
      <c r="B58" s="669" t="s">
        <v>235</v>
      </c>
      <c r="C58" s="425">
        <v>244</v>
      </c>
      <c r="D58" s="427">
        <v>217</v>
      </c>
      <c r="E58" s="427">
        <v>27</v>
      </c>
      <c r="F58" s="425">
        <v>308</v>
      </c>
      <c r="G58" s="427">
        <v>76</v>
      </c>
      <c r="H58" s="427">
        <v>187</v>
      </c>
      <c r="I58" s="427">
        <v>41</v>
      </c>
      <c r="J58" s="427">
        <v>4</v>
      </c>
      <c r="K58" s="427">
        <v>0</v>
      </c>
      <c r="L58" s="425">
        <v>552</v>
      </c>
      <c r="M58" s="698" t="s">
        <v>234</v>
      </c>
      <c r="N58" s="674" t="s">
        <v>614</v>
      </c>
    </row>
    <row r="59" spans="1:14" ht="15" customHeight="1">
      <c r="A59" s="672"/>
      <c r="B59" s="669" t="s">
        <v>233</v>
      </c>
      <c r="C59" s="425">
        <v>205</v>
      </c>
      <c r="D59" s="427">
        <v>193</v>
      </c>
      <c r="E59" s="427">
        <v>12</v>
      </c>
      <c r="F59" s="425">
        <v>59</v>
      </c>
      <c r="G59" s="427">
        <v>32</v>
      </c>
      <c r="H59" s="427">
        <v>0</v>
      </c>
      <c r="I59" s="427">
        <v>25</v>
      </c>
      <c r="J59" s="427">
        <v>2</v>
      </c>
      <c r="K59" s="427">
        <v>0</v>
      </c>
      <c r="L59" s="425">
        <v>264</v>
      </c>
      <c r="M59" s="698" t="s">
        <v>232</v>
      </c>
      <c r="N59" s="674"/>
    </row>
    <row r="60" spans="1:14" ht="15" customHeight="1">
      <c r="A60" s="672"/>
      <c r="B60" s="669" t="s">
        <v>231</v>
      </c>
      <c r="C60" s="425">
        <v>39</v>
      </c>
      <c r="D60" s="427">
        <v>24</v>
      </c>
      <c r="E60" s="427">
        <v>15</v>
      </c>
      <c r="F60" s="425">
        <v>249</v>
      </c>
      <c r="G60" s="427">
        <v>44</v>
      </c>
      <c r="H60" s="427">
        <v>187</v>
      </c>
      <c r="I60" s="427">
        <v>16</v>
      </c>
      <c r="J60" s="427">
        <v>2</v>
      </c>
      <c r="K60" s="427">
        <v>0</v>
      </c>
      <c r="L60" s="425">
        <v>288</v>
      </c>
      <c r="M60" s="698" t="s">
        <v>230</v>
      </c>
      <c r="N60" s="674"/>
    </row>
    <row r="61" spans="1:14" ht="15" customHeight="1">
      <c r="A61" s="672" t="s">
        <v>549</v>
      </c>
      <c r="B61" s="669" t="s">
        <v>235</v>
      </c>
      <c r="C61" s="425">
        <v>706</v>
      </c>
      <c r="D61" s="427">
        <v>574</v>
      </c>
      <c r="E61" s="427">
        <v>132</v>
      </c>
      <c r="F61" s="425">
        <v>719</v>
      </c>
      <c r="G61" s="427">
        <v>273</v>
      </c>
      <c r="H61" s="427">
        <v>349</v>
      </c>
      <c r="I61" s="427">
        <v>79</v>
      </c>
      <c r="J61" s="427">
        <v>18</v>
      </c>
      <c r="K61" s="427">
        <v>0</v>
      </c>
      <c r="L61" s="425">
        <v>1425</v>
      </c>
      <c r="M61" s="698" t="s">
        <v>234</v>
      </c>
      <c r="N61" s="674" t="s">
        <v>615</v>
      </c>
    </row>
    <row r="62" spans="1:14" ht="15" customHeight="1">
      <c r="A62" s="672"/>
      <c r="B62" s="669" t="s">
        <v>233</v>
      </c>
      <c r="C62" s="425">
        <v>554</v>
      </c>
      <c r="D62" s="427">
        <v>479</v>
      </c>
      <c r="E62" s="427">
        <v>75</v>
      </c>
      <c r="F62" s="425">
        <v>166</v>
      </c>
      <c r="G62" s="427">
        <v>107</v>
      </c>
      <c r="H62" s="427">
        <v>0</v>
      </c>
      <c r="I62" s="427">
        <v>41</v>
      </c>
      <c r="J62" s="427">
        <v>18</v>
      </c>
      <c r="K62" s="427">
        <v>0</v>
      </c>
      <c r="L62" s="425">
        <v>720</v>
      </c>
      <c r="M62" s="698" t="s">
        <v>232</v>
      </c>
      <c r="N62" s="674"/>
    </row>
    <row r="63" spans="1:14" ht="15" customHeight="1">
      <c r="A63" s="672"/>
      <c r="B63" s="669" t="s">
        <v>231</v>
      </c>
      <c r="C63" s="425">
        <v>152</v>
      </c>
      <c r="D63" s="427">
        <v>95</v>
      </c>
      <c r="E63" s="427">
        <v>57</v>
      </c>
      <c r="F63" s="425">
        <v>553</v>
      </c>
      <c r="G63" s="427">
        <v>166</v>
      </c>
      <c r="H63" s="427">
        <v>349</v>
      </c>
      <c r="I63" s="427">
        <v>38</v>
      </c>
      <c r="J63" s="427">
        <v>0</v>
      </c>
      <c r="K63" s="427">
        <v>0</v>
      </c>
      <c r="L63" s="425">
        <v>705</v>
      </c>
      <c r="M63" s="698" t="s">
        <v>230</v>
      </c>
      <c r="N63" s="674"/>
    </row>
    <row r="64" spans="1:14" s="66" customFormat="1" ht="15" customHeight="1">
      <c r="A64" s="672" t="s">
        <v>550</v>
      </c>
      <c r="B64" s="669" t="s">
        <v>235</v>
      </c>
      <c r="C64" s="425">
        <v>1344</v>
      </c>
      <c r="D64" s="427">
        <v>1191</v>
      </c>
      <c r="E64" s="427">
        <v>153</v>
      </c>
      <c r="F64" s="425">
        <v>1455</v>
      </c>
      <c r="G64" s="427">
        <v>515</v>
      </c>
      <c r="H64" s="427">
        <v>676</v>
      </c>
      <c r="I64" s="427">
        <v>190</v>
      </c>
      <c r="J64" s="427">
        <v>74</v>
      </c>
      <c r="K64" s="427">
        <v>0</v>
      </c>
      <c r="L64" s="425">
        <v>2799</v>
      </c>
      <c r="M64" s="698" t="s">
        <v>234</v>
      </c>
      <c r="N64" s="674" t="s">
        <v>616</v>
      </c>
    </row>
    <row r="65" spans="1:14" s="63" customFormat="1" ht="15" customHeight="1">
      <c r="A65" s="672"/>
      <c r="B65" s="669" t="s">
        <v>233</v>
      </c>
      <c r="C65" s="425">
        <v>1035</v>
      </c>
      <c r="D65" s="427">
        <v>944</v>
      </c>
      <c r="E65" s="427">
        <v>91</v>
      </c>
      <c r="F65" s="425">
        <v>373</v>
      </c>
      <c r="G65" s="427">
        <v>215</v>
      </c>
      <c r="H65" s="427">
        <v>0</v>
      </c>
      <c r="I65" s="427">
        <v>97</v>
      </c>
      <c r="J65" s="427">
        <v>61</v>
      </c>
      <c r="K65" s="427">
        <v>0</v>
      </c>
      <c r="L65" s="425">
        <v>1408</v>
      </c>
      <c r="M65" s="698" t="s">
        <v>232</v>
      </c>
      <c r="N65" s="674"/>
    </row>
    <row r="66" spans="1:14" ht="15" customHeight="1">
      <c r="A66" s="672"/>
      <c r="B66" s="669" t="s">
        <v>231</v>
      </c>
      <c r="C66" s="425">
        <v>309</v>
      </c>
      <c r="D66" s="427">
        <v>247</v>
      </c>
      <c r="E66" s="427">
        <v>62</v>
      </c>
      <c r="F66" s="425">
        <v>1082</v>
      </c>
      <c r="G66" s="427">
        <v>300</v>
      </c>
      <c r="H66" s="427">
        <v>676</v>
      </c>
      <c r="I66" s="427">
        <v>93</v>
      </c>
      <c r="J66" s="427">
        <v>13</v>
      </c>
      <c r="K66" s="427">
        <v>0</v>
      </c>
      <c r="L66" s="425">
        <v>1391</v>
      </c>
      <c r="M66" s="698" t="s">
        <v>230</v>
      </c>
      <c r="N66" s="674"/>
    </row>
    <row r="67" spans="1:14" ht="15" customHeight="1">
      <c r="A67" s="672" t="s">
        <v>551</v>
      </c>
      <c r="B67" s="669" t="s">
        <v>235</v>
      </c>
      <c r="C67" s="425">
        <v>454</v>
      </c>
      <c r="D67" s="427">
        <v>431</v>
      </c>
      <c r="E67" s="427">
        <v>23</v>
      </c>
      <c r="F67" s="425">
        <v>527</v>
      </c>
      <c r="G67" s="427">
        <v>114</v>
      </c>
      <c r="H67" s="427">
        <v>314</v>
      </c>
      <c r="I67" s="427">
        <v>90</v>
      </c>
      <c r="J67" s="427">
        <v>9</v>
      </c>
      <c r="K67" s="427">
        <v>0</v>
      </c>
      <c r="L67" s="425">
        <v>981</v>
      </c>
      <c r="M67" s="698" t="s">
        <v>234</v>
      </c>
      <c r="N67" s="674" t="s">
        <v>617</v>
      </c>
    </row>
    <row r="68" spans="1:14" s="63" customFormat="1" ht="15" customHeight="1">
      <c r="A68" s="672"/>
      <c r="B68" s="669" t="s">
        <v>233</v>
      </c>
      <c r="C68" s="425">
        <v>397</v>
      </c>
      <c r="D68" s="427">
        <v>382</v>
      </c>
      <c r="E68" s="427">
        <v>15</v>
      </c>
      <c r="F68" s="425">
        <v>106</v>
      </c>
      <c r="G68" s="427">
        <v>54</v>
      </c>
      <c r="H68" s="427">
        <v>0</v>
      </c>
      <c r="I68" s="427">
        <v>46</v>
      </c>
      <c r="J68" s="427">
        <v>6</v>
      </c>
      <c r="K68" s="427">
        <v>0</v>
      </c>
      <c r="L68" s="425">
        <v>503</v>
      </c>
      <c r="M68" s="698" t="s">
        <v>232</v>
      </c>
      <c r="N68" s="674"/>
    </row>
    <row r="69" spans="1:14" ht="15" customHeight="1">
      <c r="A69" s="672"/>
      <c r="B69" s="669" t="s">
        <v>231</v>
      </c>
      <c r="C69" s="425">
        <v>57</v>
      </c>
      <c r="D69" s="427">
        <v>49</v>
      </c>
      <c r="E69" s="427">
        <v>8</v>
      </c>
      <c r="F69" s="425">
        <v>421</v>
      </c>
      <c r="G69" s="427">
        <v>60</v>
      </c>
      <c r="H69" s="427">
        <v>314</v>
      </c>
      <c r="I69" s="427">
        <v>44</v>
      </c>
      <c r="J69" s="427">
        <v>3</v>
      </c>
      <c r="K69" s="427">
        <v>0</v>
      </c>
      <c r="L69" s="425">
        <v>478</v>
      </c>
      <c r="M69" s="698" t="s">
        <v>230</v>
      </c>
      <c r="N69" s="674"/>
    </row>
    <row r="70" spans="1:14" ht="15" customHeight="1">
      <c r="A70" s="672" t="s">
        <v>552</v>
      </c>
      <c r="B70" s="669" t="s">
        <v>235</v>
      </c>
      <c r="C70" s="425">
        <v>429</v>
      </c>
      <c r="D70" s="427">
        <v>403</v>
      </c>
      <c r="E70" s="427">
        <v>26</v>
      </c>
      <c r="F70" s="425">
        <v>502</v>
      </c>
      <c r="G70" s="427">
        <v>180</v>
      </c>
      <c r="H70" s="427">
        <v>247</v>
      </c>
      <c r="I70" s="427">
        <v>54</v>
      </c>
      <c r="J70" s="427">
        <v>21</v>
      </c>
      <c r="K70" s="427">
        <v>0</v>
      </c>
      <c r="L70" s="425">
        <v>931</v>
      </c>
      <c r="M70" s="698" t="s">
        <v>234</v>
      </c>
      <c r="N70" s="674" t="s">
        <v>618</v>
      </c>
    </row>
    <row r="71" spans="1:14" ht="15" customHeight="1">
      <c r="A71" s="660"/>
      <c r="B71" s="669" t="s">
        <v>233</v>
      </c>
      <c r="C71" s="425">
        <v>334</v>
      </c>
      <c r="D71" s="427">
        <v>313</v>
      </c>
      <c r="E71" s="427">
        <v>21</v>
      </c>
      <c r="F71" s="425">
        <v>128</v>
      </c>
      <c r="G71" s="427">
        <v>91</v>
      </c>
      <c r="H71" s="427">
        <v>0</v>
      </c>
      <c r="I71" s="427">
        <v>17</v>
      </c>
      <c r="J71" s="427">
        <v>20</v>
      </c>
      <c r="K71" s="427">
        <v>0</v>
      </c>
      <c r="L71" s="425">
        <v>462</v>
      </c>
      <c r="M71" s="698" t="s">
        <v>232</v>
      </c>
      <c r="N71" s="674"/>
    </row>
    <row r="72" spans="1:14" ht="15" customHeight="1">
      <c r="A72" s="434"/>
      <c r="B72" s="305" t="s">
        <v>231</v>
      </c>
      <c r="C72" s="431">
        <v>95</v>
      </c>
      <c r="D72" s="429">
        <v>90</v>
      </c>
      <c r="E72" s="429">
        <v>5</v>
      </c>
      <c r="F72" s="431">
        <v>374</v>
      </c>
      <c r="G72" s="429">
        <v>89</v>
      </c>
      <c r="H72" s="429">
        <v>247</v>
      </c>
      <c r="I72" s="429">
        <v>37</v>
      </c>
      <c r="J72" s="429">
        <v>1</v>
      </c>
      <c r="K72" s="429">
        <v>0</v>
      </c>
      <c r="L72" s="431">
        <v>469</v>
      </c>
      <c r="M72" s="306" t="s">
        <v>230</v>
      </c>
      <c r="N72" s="675"/>
    </row>
    <row r="73" spans="1:14" ht="15" customHeight="1">
      <c r="A73" s="843" t="s">
        <v>553</v>
      </c>
      <c r="B73" s="846" t="s">
        <v>235</v>
      </c>
      <c r="C73" s="739">
        <v>1146</v>
      </c>
      <c r="D73" s="738">
        <v>958</v>
      </c>
      <c r="E73" s="738">
        <v>188</v>
      </c>
      <c r="F73" s="739">
        <v>1262</v>
      </c>
      <c r="G73" s="738">
        <v>290</v>
      </c>
      <c r="H73" s="738">
        <v>794</v>
      </c>
      <c r="I73" s="738">
        <v>158</v>
      </c>
      <c r="J73" s="738">
        <v>20</v>
      </c>
      <c r="K73" s="738">
        <v>0</v>
      </c>
      <c r="L73" s="739">
        <v>2408</v>
      </c>
      <c r="M73" s="847" t="s">
        <v>234</v>
      </c>
      <c r="N73" s="844" t="s">
        <v>619</v>
      </c>
    </row>
    <row r="74" spans="1:14" s="63" customFormat="1" ht="15" customHeight="1">
      <c r="A74" s="672"/>
      <c r="B74" s="669" t="s">
        <v>233</v>
      </c>
      <c r="C74" s="425">
        <v>1010</v>
      </c>
      <c r="D74" s="427">
        <v>840</v>
      </c>
      <c r="E74" s="427">
        <v>170</v>
      </c>
      <c r="F74" s="425">
        <v>226</v>
      </c>
      <c r="G74" s="427">
        <v>103</v>
      </c>
      <c r="H74" s="427">
        <v>0</v>
      </c>
      <c r="I74" s="427">
        <v>104</v>
      </c>
      <c r="J74" s="427">
        <v>19</v>
      </c>
      <c r="K74" s="427">
        <v>0</v>
      </c>
      <c r="L74" s="425">
        <v>1236</v>
      </c>
      <c r="M74" s="698" t="s">
        <v>232</v>
      </c>
      <c r="N74" s="674"/>
    </row>
    <row r="75" spans="1:14" ht="15" customHeight="1">
      <c r="A75" s="672"/>
      <c r="B75" s="669" t="s">
        <v>231</v>
      </c>
      <c r="C75" s="425">
        <v>136</v>
      </c>
      <c r="D75" s="427">
        <v>118</v>
      </c>
      <c r="E75" s="427">
        <v>18</v>
      </c>
      <c r="F75" s="425">
        <v>1036</v>
      </c>
      <c r="G75" s="427">
        <v>187</v>
      </c>
      <c r="H75" s="427">
        <v>794</v>
      </c>
      <c r="I75" s="427">
        <v>54</v>
      </c>
      <c r="J75" s="427">
        <v>1</v>
      </c>
      <c r="K75" s="427">
        <v>0</v>
      </c>
      <c r="L75" s="425">
        <v>1172</v>
      </c>
      <c r="M75" s="698" t="s">
        <v>230</v>
      </c>
      <c r="N75" s="674"/>
    </row>
    <row r="76" spans="1:14" ht="15" customHeight="1">
      <c r="A76" s="672" t="s">
        <v>554</v>
      </c>
      <c r="B76" s="669" t="s">
        <v>235</v>
      </c>
      <c r="C76" s="425">
        <v>62</v>
      </c>
      <c r="D76" s="427">
        <v>57</v>
      </c>
      <c r="E76" s="427">
        <v>5</v>
      </c>
      <c r="F76" s="425">
        <v>114</v>
      </c>
      <c r="G76" s="427">
        <v>39</v>
      </c>
      <c r="H76" s="427">
        <v>63</v>
      </c>
      <c r="I76" s="427">
        <v>11</v>
      </c>
      <c r="J76" s="427">
        <v>1</v>
      </c>
      <c r="K76" s="427">
        <v>0</v>
      </c>
      <c r="L76" s="425">
        <v>176</v>
      </c>
      <c r="M76" s="698" t="s">
        <v>234</v>
      </c>
      <c r="N76" s="674" t="s">
        <v>620</v>
      </c>
    </row>
    <row r="77" spans="1:14" s="95" customFormat="1" ht="15" customHeight="1">
      <c r="A77" s="672"/>
      <c r="B77" s="669" t="s">
        <v>233</v>
      </c>
      <c r="C77" s="425">
        <v>56</v>
      </c>
      <c r="D77" s="427">
        <v>51</v>
      </c>
      <c r="E77" s="427">
        <v>5</v>
      </c>
      <c r="F77" s="425">
        <v>30</v>
      </c>
      <c r="G77" s="427">
        <v>21</v>
      </c>
      <c r="H77" s="427">
        <v>0</v>
      </c>
      <c r="I77" s="427">
        <v>8</v>
      </c>
      <c r="J77" s="427">
        <v>1</v>
      </c>
      <c r="K77" s="427">
        <v>0</v>
      </c>
      <c r="L77" s="425">
        <v>86</v>
      </c>
      <c r="M77" s="698" t="s">
        <v>232</v>
      </c>
      <c r="N77" s="674"/>
    </row>
    <row r="78" spans="1:14" ht="15" customHeight="1">
      <c r="A78" s="672"/>
      <c r="B78" s="669" t="s">
        <v>231</v>
      </c>
      <c r="C78" s="425">
        <v>6</v>
      </c>
      <c r="D78" s="427">
        <v>6</v>
      </c>
      <c r="E78" s="427">
        <v>0</v>
      </c>
      <c r="F78" s="425">
        <v>84</v>
      </c>
      <c r="G78" s="427">
        <v>18</v>
      </c>
      <c r="H78" s="427">
        <v>63</v>
      </c>
      <c r="I78" s="427">
        <v>3</v>
      </c>
      <c r="J78" s="427">
        <v>0</v>
      </c>
      <c r="K78" s="427">
        <v>0</v>
      </c>
      <c r="L78" s="425">
        <v>90</v>
      </c>
      <c r="M78" s="698" t="s">
        <v>230</v>
      </c>
      <c r="N78" s="674"/>
    </row>
    <row r="79" spans="1:14" ht="15" customHeight="1">
      <c r="A79" s="672" t="s">
        <v>555</v>
      </c>
      <c r="B79" s="669" t="s">
        <v>235</v>
      </c>
      <c r="C79" s="425">
        <v>1001</v>
      </c>
      <c r="D79" s="427">
        <v>859</v>
      </c>
      <c r="E79" s="427">
        <v>142</v>
      </c>
      <c r="F79" s="425">
        <v>1173</v>
      </c>
      <c r="G79" s="427">
        <v>347</v>
      </c>
      <c r="H79" s="427">
        <v>662</v>
      </c>
      <c r="I79" s="427">
        <v>127</v>
      </c>
      <c r="J79" s="427">
        <v>37</v>
      </c>
      <c r="K79" s="427">
        <v>0</v>
      </c>
      <c r="L79" s="425">
        <v>2174</v>
      </c>
      <c r="M79" s="698" t="s">
        <v>234</v>
      </c>
      <c r="N79" s="674" t="s">
        <v>621</v>
      </c>
    </row>
    <row r="80" spans="1:14" ht="15" customHeight="1">
      <c r="A80" s="672"/>
      <c r="B80" s="669" t="s">
        <v>233</v>
      </c>
      <c r="C80" s="425">
        <v>815</v>
      </c>
      <c r="D80" s="427">
        <v>751</v>
      </c>
      <c r="E80" s="427">
        <v>64</v>
      </c>
      <c r="F80" s="425">
        <v>233</v>
      </c>
      <c r="G80" s="427">
        <v>140</v>
      </c>
      <c r="H80" s="427">
        <v>0</v>
      </c>
      <c r="I80" s="427">
        <v>60</v>
      </c>
      <c r="J80" s="427">
        <v>33</v>
      </c>
      <c r="K80" s="427">
        <v>0</v>
      </c>
      <c r="L80" s="425">
        <v>1048</v>
      </c>
      <c r="M80" s="698" t="s">
        <v>232</v>
      </c>
      <c r="N80" s="674"/>
    </row>
    <row r="81" spans="1:14" ht="15" customHeight="1">
      <c r="A81" s="672"/>
      <c r="B81" s="669" t="s">
        <v>231</v>
      </c>
      <c r="C81" s="425">
        <v>186</v>
      </c>
      <c r="D81" s="427">
        <v>108</v>
      </c>
      <c r="E81" s="427">
        <v>78</v>
      </c>
      <c r="F81" s="425">
        <v>940</v>
      </c>
      <c r="G81" s="427">
        <v>207</v>
      </c>
      <c r="H81" s="427">
        <v>662</v>
      </c>
      <c r="I81" s="427">
        <v>67</v>
      </c>
      <c r="J81" s="427">
        <v>4</v>
      </c>
      <c r="K81" s="427">
        <v>0</v>
      </c>
      <c r="L81" s="425">
        <v>1126</v>
      </c>
      <c r="M81" s="698" t="s">
        <v>230</v>
      </c>
      <c r="N81" s="674"/>
    </row>
    <row r="82" spans="1:14" ht="15" customHeight="1">
      <c r="A82" s="672" t="s">
        <v>556</v>
      </c>
      <c r="B82" s="669" t="s">
        <v>235</v>
      </c>
      <c r="C82" s="425">
        <v>49637</v>
      </c>
      <c r="D82" s="427">
        <v>45072</v>
      </c>
      <c r="E82" s="427">
        <v>4565</v>
      </c>
      <c r="F82" s="425">
        <v>54598</v>
      </c>
      <c r="G82" s="427">
        <v>18113</v>
      </c>
      <c r="H82" s="427">
        <v>28361</v>
      </c>
      <c r="I82" s="427">
        <v>5456</v>
      </c>
      <c r="J82" s="427">
        <v>2668</v>
      </c>
      <c r="K82" s="427">
        <v>255</v>
      </c>
      <c r="L82" s="425">
        <v>104490</v>
      </c>
      <c r="M82" s="698" t="s">
        <v>234</v>
      </c>
      <c r="N82" s="674" t="s">
        <v>622</v>
      </c>
    </row>
    <row r="83" spans="1:14" ht="15" customHeight="1">
      <c r="A83" s="672"/>
      <c r="B83" s="669" t="s">
        <v>233</v>
      </c>
      <c r="C83" s="425">
        <v>39705</v>
      </c>
      <c r="D83" s="427">
        <v>36878</v>
      </c>
      <c r="E83" s="427">
        <v>2827</v>
      </c>
      <c r="F83" s="425">
        <v>12321</v>
      </c>
      <c r="G83" s="427">
        <v>7799</v>
      </c>
      <c r="H83" s="427">
        <v>0</v>
      </c>
      <c r="I83" s="427">
        <v>2703</v>
      </c>
      <c r="J83" s="427">
        <v>1819</v>
      </c>
      <c r="K83" s="427">
        <v>201</v>
      </c>
      <c r="L83" s="425">
        <v>52227</v>
      </c>
      <c r="M83" s="698" t="s">
        <v>232</v>
      </c>
      <c r="N83" s="674"/>
    </row>
    <row r="84" spans="1:14" ht="15" customHeight="1">
      <c r="A84" s="672"/>
      <c r="B84" s="669" t="s">
        <v>231</v>
      </c>
      <c r="C84" s="425">
        <v>9932</v>
      </c>
      <c r="D84" s="427">
        <v>8194</v>
      </c>
      <c r="E84" s="427">
        <v>1738</v>
      </c>
      <c r="F84" s="425">
        <v>42277</v>
      </c>
      <c r="G84" s="427">
        <v>10314</v>
      </c>
      <c r="H84" s="427">
        <v>28361</v>
      </c>
      <c r="I84" s="427">
        <v>2753</v>
      </c>
      <c r="J84" s="427">
        <v>849</v>
      </c>
      <c r="K84" s="427">
        <v>54</v>
      </c>
      <c r="L84" s="425">
        <v>52263</v>
      </c>
      <c r="M84" s="698" t="s">
        <v>230</v>
      </c>
      <c r="N84" s="674"/>
    </row>
    <row r="85" spans="1:14" ht="15" customHeight="1">
      <c r="A85" s="672" t="s">
        <v>557</v>
      </c>
      <c r="B85" s="669" t="s">
        <v>235</v>
      </c>
      <c r="C85" s="425">
        <v>1886</v>
      </c>
      <c r="D85" s="427">
        <v>1526</v>
      </c>
      <c r="E85" s="427">
        <v>360</v>
      </c>
      <c r="F85" s="425">
        <v>2274</v>
      </c>
      <c r="G85" s="427">
        <v>609</v>
      </c>
      <c r="H85" s="427">
        <v>1290</v>
      </c>
      <c r="I85" s="427">
        <v>325</v>
      </c>
      <c r="J85" s="427">
        <v>50</v>
      </c>
      <c r="K85" s="427">
        <v>0</v>
      </c>
      <c r="L85" s="425">
        <v>4160</v>
      </c>
      <c r="M85" s="698" t="s">
        <v>234</v>
      </c>
      <c r="N85" s="674" t="s">
        <v>623</v>
      </c>
    </row>
    <row r="86" spans="1:14" ht="15" customHeight="1">
      <c r="A86" s="672"/>
      <c r="B86" s="669" t="s">
        <v>233</v>
      </c>
      <c r="C86" s="425">
        <v>1598</v>
      </c>
      <c r="D86" s="427">
        <v>1323</v>
      </c>
      <c r="E86" s="427">
        <v>275</v>
      </c>
      <c r="F86" s="425">
        <v>442</v>
      </c>
      <c r="G86" s="427">
        <v>232</v>
      </c>
      <c r="H86" s="427">
        <v>0</v>
      </c>
      <c r="I86" s="427">
        <v>174</v>
      </c>
      <c r="J86" s="427">
        <v>36</v>
      </c>
      <c r="K86" s="427">
        <v>0</v>
      </c>
      <c r="L86" s="425">
        <v>2040</v>
      </c>
      <c r="M86" s="698" t="s">
        <v>232</v>
      </c>
      <c r="N86" s="674"/>
    </row>
    <row r="87" spans="1:14" ht="15" customHeight="1">
      <c r="A87" s="672"/>
      <c r="B87" s="669" t="s">
        <v>231</v>
      </c>
      <c r="C87" s="425">
        <v>288</v>
      </c>
      <c r="D87" s="427">
        <v>203</v>
      </c>
      <c r="E87" s="427">
        <v>85</v>
      </c>
      <c r="F87" s="425">
        <v>1832</v>
      </c>
      <c r="G87" s="427">
        <v>377</v>
      </c>
      <c r="H87" s="427">
        <v>1290</v>
      </c>
      <c r="I87" s="427">
        <v>151</v>
      </c>
      <c r="J87" s="427">
        <v>14</v>
      </c>
      <c r="K87" s="427">
        <v>0</v>
      </c>
      <c r="L87" s="425">
        <v>2120</v>
      </c>
      <c r="M87" s="698" t="s">
        <v>230</v>
      </c>
      <c r="N87" s="674"/>
    </row>
    <row r="88" spans="1:14" ht="15" customHeight="1">
      <c r="A88" s="672" t="s">
        <v>558</v>
      </c>
      <c r="B88" s="669" t="s">
        <v>235</v>
      </c>
      <c r="C88" s="425">
        <v>1444</v>
      </c>
      <c r="D88" s="427">
        <v>1110</v>
      </c>
      <c r="E88" s="427">
        <v>334</v>
      </c>
      <c r="F88" s="425">
        <v>1580</v>
      </c>
      <c r="G88" s="427">
        <v>357</v>
      </c>
      <c r="H88" s="427">
        <v>972</v>
      </c>
      <c r="I88" s="427">
        <v>232</v>
      </c>
      <c r="J88" s="427">
        <v>19</v>
      </c>
      <c r="K88" s="427">
        <v>0</v>
      </c>
      <c r="L88" s="425">
        <v>3024</v>
      </c>
      <c r="M88" s="698" t="s">
        <v>234</v>
      </c>
      <c r="N88" s="674" t="s">
        <v>624</v>
      </c>
    </row>
    <row r="89" spans="1:14" ht="15" customHeight="1">
      <c r="A89" s="672"/>
      <c r="B89" s="669" t="s">
        <v>233</v>
      </c>
      <c r="C89" s="425">
        <v>1260</v>
      </c>
      <c r="D89" s="427">
        <v>978</v>
      </c>
      <c r="E89" s="427">
        <v>282</v>
      </c>
      <c r="F89" s="425">
        <v>260</v>
      </c>
      <c r="G89" s="427">
        <v>125</v>
      </c>
      <c r="H89" s="427">
        <v>0</v>
      </c>
      <c r="I89" s="427">
        <v>117</v>
      </c>
      <c r="J89" s="427">
        <v>18</v>
      </c>
      <c r="K89" s="427">
        <v>0</v>
      </c>
      <c r="L89" s="425">
        <v>1520</v>
      </c>
      <c r="M89" s="698" t="s">
        <v>232</v>
      </c>
      <c r="N89" s="674"/>
    </row>
    <row r="90" spans="1:14" ht="15" customHeight="1">
      <c r="A90" s="672"/>
      <c r="B90" s="669" t="s">
        <v>231</v>
      </c>
      <c r="C90" s="425">
        <v>184</v>
      </c>
      <c r="D90" s="427">
        <v>132</v>
      </c>
      <c r="E90" s="427">
        <v>52</v>
      </c>
      <c r="F90" s="425">
        <v>1320</v>
      </c>
      <c r="G90" s="427">
        <v>232</v>
      </c>
      <c r="H90" s="427">
        <v>972</v>
      </c>
      <c r="I90" s="427">
        <v>115</v>
      </c>
      <c r="J90" s="427">
        <v>1</v>
      </c>
      <c r="K90" s="427">
        <v>0</v>
      </c>
      <c r="L90" s="425">
        <v>1504</v>
      </c>
      <c r="M90" s="698" t="s">
        <v>230</v>
      </c>
      <c r="N90" s="674"/>
    </row>
    <row r="91" spans="1:14" ht="15" customHeight="1">
      <c r="A91" s="672" t="s">
        <v>559</v>
      </c>
      <c r="B91" s="669" t="s">
        <v>235</v>
      </c>
      <c r="C91" s="425">
        <v>856</v>
      </c>
      <c r="D91" s="427">
        <v>782</v>
      </c>
      <c r="E91" s="427">
        <v>74</v>
      </c>
      <c r="F91" s="425">
        <v>1029</v>
      </c>
      <c r="G91" s="427">
        <v>342</v>
      </c>
      <c r="H91" s="427">
        <v>557</v>
      </c>
      <c r="I91" s="427">
        <v>111</v>
      </c>
      <c r="J91" s="427">
        <v>19</v>
      </c>
      <c r="K91" s="427">
        <v>0</v>
      </c>
      <c r="L91" s="425">
        <v>1885</v>
      </c>
      <c r="M91" s="698" t="s">
        <v>234</v>
      </c>
      <c r="N91" s="674" t="s">
        <v>625</v>
      </c>
    </row>
    <row r="92" spans="1:14" ht="15" customHeight="1">
      <c r="A92" s="672"/>
      <c r="B92" s="669" t="s">
        <v>233</v>
      </c>
      <c r="C92" s="425">
        <v>719</v>
      </c>
      <c r="D92" s="427">
        <v>670</v>
      </c>
      <c r="E92" s="427">
        <v>49</v>
      </c>
      <c r="F92" s="425">
        <v>222</v>
      </c>
      <c r="G92" s="427">
        <v>146</v>
      </c>
      <c r="H92" s="427">
        <v>0</v>
      </c>
      <c r="I92" s="427">
        <v>57</v>
      </c>
      <c r="J92" s="427">
        <v>19</v>
      </c>
      <c r="K92" s="427">
        <v>0</v>
      </c>
      <c r="L92" s="425">
        <v>941</v>
      </c>
      <c r="M92" s="698" t="s">
        <v>232</v>
      </c>
      <c r="N92" s="674"/>
    </row>
    <row r="93" spans="1:14" ht="15" customHeight="1">
      <c r="A93" s="672"/>
      <c r="B93" s="669" t="s">
        <v>231</v>
      </c>
      <c r="C93" s="425">
        <v>137</v>
      </c>
      <c r="D93" s="427">
        <v>112</v>
      </c>
      <c r="E93" s="427">
        <v>25</v>
      </c>
      <c r="F93" s="425">
        <v>807</v>
      </c>
      <c r="G93" s="427">
        <v>196</v>
      </c>
      <c r="H93" s="427">
        <v>557</v>
      </c>
      <c r="I93" s="427">
        <v>54</v>
      </c>
      <c r="J93" s="427">
        <v>0</v>
      </c>
      <c r="K93" s="427">
        <v>0</v>
      </c>
      <c r="L93" s="425">
        <v>944</v>
      </c>
      <c r="M93" s="698" t="s">
        <v>230</v>
      </c>
      <c r="N93" s="674"/>
    </row>
    <row r="94" spans="1:14" ht="15" customHeight="1">
      <c r="A94" s="672" t="s">
        <v>560</v>
      </c>
      <c r="B94" s="669" t="s">
        <v>235</v>
      </c>
      <c r="C94" s="425">
        <v>967</v>
      </c>
      <c r="D94" s="427">
        <v>795</v>
      </c>
      <c r="E94" s="427">
        <v>172</v>
      </c>
      <c r="F94" s="425">
        <v>1188</v>
      </c>
      <c r="G94" s="427">
        <v>358</v>
      </c>
      <c r="H94" s="427">
        <v>680</v>
      </c>
      <c r="I94" s="427">
        <v>101</v>
      </c>
      <c r="J94" s="427">
        <v>49</v>
      </c>
      <c r="K94" s="427">
        <v>0</v>
      </c>
      <c r="L94" s="425">
        <v>2155</v>
      </c>
      <c r="M94" s="698" t="s">
        <v>234</v>
      </c>
      <c r="N94" s="674" t="s">
        <v>626</v>
      </c>
    </row>
    <row r="95" spans="1:14" ht="15" customHeight="1">
      <c r="A95" s="672"/>
      <c r="B95" s="669" t="s">
        <v>233</v>
      </c>
      <c r="C95" s="425">
        <v>838</v>
      </c>
      <c r="D95" s="427">
        <v>700</v>
      </c>
      <c r="E95" s="427">
        <v>138</v>
      </c>
      <c r="F95" s="425">
        <v>248</v>
      </c>
      <c r="G95" s="427">
        <v>147</v>
      </c>
      <c r="H95" s="427">
        <v>0</v>
      </c>
      <c r="I95" s="427">
        <v>56</v>
      </c>
      <c r="J95" s="427">
        <v>45</v>
      </c>
      <c r="K95" s="427">
        <v>0</v>
      </c>
      <c r="L95" s="425">
        <v>1086</v>
      </c>
      <c r="M95" s="698" t="s">
        <v>232</v>
      </c>
      <c r="N95" s="674"/>
    </row>
    <row r="96" spans="1:14" ht="15" customHeight="1">
      <c r="A96" s="672"/>
      <c r="B96" s="669" t="s">
        <v>231</v>
      </c>
      <c r="C96" s="425">
        <v>129</v>
      </c>
      <c r="D96" s="427">
        <v>95</v>
      </c>
      <c r="E96" s="427">
        <v>34</v>
      </c>
      <c r="F96" s="425">
        <v>940</v>
      </c>
      <c r="G96" s="427">
        <v>211</v>
      </c>
      <c r="H96" s="427">
        <v>680</v>
      </c>
      <c r="I96" s="427">
        <v>45</v>
      </c>
      <c r="J96" s="427">
        <v>4</v>
      </c>
      <c r="K96" s="427">
        <v>0</v>
      </c>
      <c r="L96" s="425">
        <v>1069</v>
      </c>
      <c r="M96" s="698" t="s">
        <v>230</v>
      </c>
      <c r="N96" s="674"/>
    </row>
    <row r="97" spans="1:14" ht="15" customHeight="1">
      <c r="A97" s="672" t="s">
        <v>561</v>
      </c>
      <c r="B97" s="669" t="s">
        <v>235</v>
      </c>
      <c r="C97" s="425">
        <v>1937</v>
      </c>
      <c r="D97" s="427">
        <v>1566</v>
      </c>
      <c r="E97" s="427">
        <v>371</v>
      </c>
      <c r="F97" s="425">
        <v>2047</v>
      </c>
      <c r="G97" s="427">
        <v>661</v>
      </c>
      <c r="H97" s="427">
        <v>1117</v>
      </c>
      <c r="I97" s="427">
        <v>223</v>
      </c>
      <c r="J97" s="427">
        <v>46</v>
      </c>
      <c r="K97" s="427">
        <v>0</v>
      </c>
      <c r="L97" s="425">
        <v>3984</v>
      </c>
      <c r="M97" s="698" t="s">
        <v>234</v>
      </c>
      <c r="N97" s="674" t="s">
        <v>627</v>
      </c>
    </row>
    <row r="98" spans="1:14" ht="15" customHeight="1">
      <c r="A98" s="672"/>
      <c r="B98" s="669" t="s">
        <v>233</v>
      </c>
      <c r="C98" s="425">
        <v>1508</v>
      </c>
      <c r="D98" s="427">
        <v>1268</v>
      </c>
      <c r="E98" s="427">
        <v>240</v>
      </c>
      <c r="F98" s="425">
        <v>448</v>
      </c>
      <c r="G98" s="427">
        <v>297</v>
      </c>
      <c r="H98" s="427">
        <v>0</v>
      </c>
      <c r="I98" s="427">
        <v>109</v>
      </c>
      <c r="J98" s="427">
        <v>42</v>
      </c>
      <c r="K98" s="427">
        <v>0</v>
      </c>
      <c r="L98" s="425">
        <v>1956</v>
      </c>
      <c r="M98" s="698" t="s">
        <v>232</v>
      </c>
      <c r="N98" s="674"/>
    </row>
    <row r="99" spans="1:14" ht="15" customHeight="1">
      <c r="A99" s="672"/>
      <c r="B99" s="669" t="s">
        <v>231</v>
      </c>
      <c r="C99" s="425">
        <v>429</v>
      </c>
      <c r="D99" s="427">
        <v>298</v>
      </c>
      <c r="E99" s="427">
        <v>131</v>
      </c>
      <c r="F99" s="425">
        <v>1599</v>
      </c>
      <c r="G99" s="427">
        <v>364</v>
      </c>
      <c r="H99" s="427">
        <v>1117</v>
      </c>
      <c r="I99" s="427">
        <v>114</v>
      </c>
      <c r="J99" s="427">
        <v>4</v>
      </c>
      <c r="K99" s="427">
        <v>0</v>
      </c>
      <c r="L99" s="425">
        <v>2028</v>
      </c>
      <c r="M99" s="698" t="s">
        <v>230</v>
      </c>
      <c r="N99" s="674"/>
    </row>
    <row r="100" spans="1:14" ht="15" customHeight="1">
      <c r="A100" s="672" t="s">
        <v>562</v>
      </c>
      <c r="B100" s="669" t="s">
        <v>235</v>
      </c>
      <c r="C100" s="425">
        <v>4384</v>
      </c>
      <c r="D100" s="427">
        <v>3096</v>
      </c>
      <c r="E100" s="427">
        <v>1288</v>
      </c>
      <c r="F100" s="425">
        <v>4852</v>
      </c>
      <c r="G100" s="427">
        <v>1185</v>
      </c>
      <c r="H100" s="427">
        <v>2714</v>
      </c>
      <c r="I100" s="427">
        <v>725</v>
      </c>
      <c r="J100" s="427">
        <v>228</v>
      </c>
      <c r="K100" s="427">
        <v>0</v>
      </c>
      <c r="L100" s="425">
        <v>9236</v>
      </c>
      <c r="M100" s="698" t="s">
        <v>234</v>
      </c>
      <c r="N100" s="674" t="s">
        <v>628</v>
      </c>
    </row>
    <row r="101" spans="1:14" ht="15" customHeight="1">
      <c r="A101" s="660"/>
      <c r="B101" s="669" t="s">
        <v>233</v>
      </c>
      <c r="C101" s="425">
        <v>3588</v>
      </c>
      <c r="D101" s="427">
        <v>2571</v>
      </c>
      <c r="E101" s="427">
        <v>1017</v>
      </c>
      <c r="F101" s="425">
        <v>973</v>
      </c>
      <c r="G101" s="427">
        <v>427</v>
      </c>
      <c r="H101" s="427">
        <v>0</v>
      </c>
      <c r="I101" s="427">
        <v>340</v>
      </c>
      <c r="J101" s="427">
        <v>206</v>
      </c>
      <c r="K101" s="427">
        <v>0</v>
      </c>
      <c r="L101" s="425">
        <v>4561</v>
      </c>
      <c r="M101" s="698" t="s">
        <v>232</v>
      </c>
      <c r="N101" s="661"/>
    </row>
    <row r="102" spans="1:14" ht="15" customHeight="1">
      <c r="A102" s="434"/>
      <c r="B102" s="305" t="s">
        <v>231</v>
      </c>
      <c r="C102" s="431">
        <v>796</v>
      </c>
      <c r="D102" s="429">
        <v>525</v>
      </c>
      <c r="E102" s="429">
        <v>271</v>
      </c>
      <c r="F102" s="431">
        <v>3879</v>
      </c>
      <c r="G102" s="429">
        <v>758</v>
      </c>
      <c r="H102" s="429">
        <v>2714</v>
      </c>
      <c r="I102" s="429">
        <v>385</v>
      </c>
      <c r="J102" s="429">
        <v>22</v>
      </c>
      <c r="K102" s="429">
        <v>0</v>
      </c>
      <c r="L102" s="431">
        <v>4675</v>
      </c>
      <c r="M102" s="306" t="s">
        <v>230</v>
      </c>
      <c r="N102" s="710"/>
    </row>
    <row r="103" spans="1:14" ht="15" customHeight="1">
      <c r="A103" s="843" t="s">
        <v>563</v>
      </c>
      <c r="B103" s="846" t="s">
        <v>235</v>
      </c>
      <c r="C103" s="739">
        <v>300</v>
      </c>
      <c r="D103" s="738">
        <v>211</v>
      </c>
      <c r="E103" s="738">
        <v>89</v>
      </c>
      <c r="F103" s="739">
        <v>360</v>
      </c>
      <c r="G103" s="738">
        <v>121</v>
      </c>
      <c r="H103" s="738">
        <v>189</v>
      </c>
      <c r="I103" s="738">
        <v>36</v>
      </c>
      <c r="J103" s="738">
        <v>14</v>
      </c>
      <c r="K103" s="738">
        <v>0</v>
      </c>
      <c r="L103" s="739">
        <v>660</v>
      </c>
      <c r="M103" s="847" t="s">
        <v>234</v>
      </c>
      <c r="N103" s="844" t="s">
        <v>629</v>
      </c>
    </row>
    <row r="104" spans="1:14" ht="15" customHeight="1">
      <c r="A104" s="672"/>
      <c r="B104" s="669" t="s">
        <v>233</v>
      </c>
      <c r="C104" s="425">
        <v>243</v>
      </c>
      <c r="D104" s="427">
        <v>182</v>
      </c>
      <c r="E104" s="427">
        <v>61</v>
      </c>
      <c r="F104" s="425">
        <v>107</v>
      </c>
      <c r="G104" s="427">
        <v>62</v>
      </c>
      <c r="H104" s="427">
        <v>0</v>
      </c>
      <c r="I104" s="427">
        <v>32</v>
      </c>
      <c r="J104" s="427">
        <v>13</v>
      </c>
      <c r="K104" s="427">
        <v>0</v>
      </c>
      <c r="L104" s="425">
        <v>350</v>
      </c>
      <c r="M104" s="698" t="s">
        <v>232</v>
      </c>
      <c r="N104" s="674"/>
    </row>
    <row r="105" spans="1:14" ht="15" customHeight="1">
      <c r="A105" s="672"/>
      <c r="B105" s="669" t="s">
        <v>231</v>
      </c>
      <c r="C105" s="425">
        <v>57</v>
      </c>
      <c r="D105" s="427">
        <v>29</v>
      </c>
      <c r="E105" s="427">
        <v>28</v>
      </c>
      <c r="F105" s="425">
        <v>253</v>
      </c>
      <c r="G105" s="427">
        <v>59</v>
      </c>
      <c r="H105" s="427">
        <v>189</v>
      </c>
      <c r="I105" s="427">
        <v>4</v>
      </c>
      <c r="J105" s="427">
        <v>1</v>
      </c>
      <c r="K105" s="427">
        <v>0</v>
      </c>
      <c r="L105" s="425">
        <v>310</v>
      </c>
      <c r="M105" s="698" t="s">
        <v>230</v>
      </c>
      <c r="N105" s="674"/>
    </row>
    <row r="106" spans="1:14" ht="15" customHeight="1">
      <c r="A106" s="672" t="s">
        <v>564</v>
      </c>
      <c r="B106" s="669" t="s">
        <v>235</v>
      </c>
      <c r="C106" s="425">
        <v>1541</v>
      </c>
      <c r="D106" s="427">
        <v>1374</v>
      </c>
      <c r="E106" s="427">
        <v>167</v>
      </c>
      <c r="F106" s="425">
        <v>1843</v>
      </c>
      <c r="G106" s="427">
        <v>743</v>
      </c>
      <c r="H106" s="427">
        <v>833</v>
      </c>
      <c r="I106" s="427">
        <v>185</v>
      </c>
      <c r="J106" s="427">
        <v>82</v>
      </c>
      <c r="K106" s="427">
        <v>0</v>
      </c>
      <c r="L106" s="425">
        <v>3384</v>
      </c>
      <c r="M106" s="698" t="s">
        <v>234</v>
      </c>
      <c r="N106" s="674" t="s">
        <v>630</v>
      </c>
    </row>
    <row r="107" spans="1:14" ht="15" customHeight="1">
      <c r="A107" s="672"/>
      <c r="B107" s="669" t="s">
        <v>233</v>
      </c>
      <c r="C107" s="425">
        <v>1233</v>
      </c>
      <c r="D107" s="427">
        <v>1164</v>
      </c>
      <c r="E107" s="427">
        <v>69</v>
      </c>
      <c r="F107" s="425">
        <v>497</v>
      </c>
      <c r="G107" s="427">
        <v>330</v>
      </c>
      <c r="H107" s="427">
        <v>0</v>
      </c>
      <c r="I107" s="427">
        <v>93</v>
      </c>
      <c r="J107" s="427">
        <v>74</v>
      </c>
      <c r="K107" s="427">
        <v>0</v>
      </c>
      <c r="L107" s="425">
        <v>1730</v>
      </c>
      <c r="M107" s="698" t="s">
        <v>232</v>
      </c>
      <c r="N107" s="674"/>
    </row>
    <row r="108" spans="1:14" ht="15" customHeight="1">
      <c r="A108" s="672"/>
      <c r="B108" s="669" t="s">
        <v>231</v>
      </c>
      <c r="C108" s="425">
        <v>308</v>
      </c>
      <c r="D108" s="427">
        <v>210</v>
      </c>
      <c r="E108" s="427">
        <v>98</v>
      </c>
      <c r="F108" s="425">
        <v>1346</v>
      </c>
      <c r="G108" s="427">
        <v>413</v>
      </c>
      <c r="H108" s="427">
        <v>833</v>
      </c>
      <c r="I108" s="427">
        <v>92</v>
      </c>
      <c r="J108" s="427">
        <v>8</v>
      </c>
      <c r="K108" s="427">
        <v>0</v>
      </c>
      <c r="L108" s="425">
        <v>1654</v>
      </c>
      <c r="M108" s="698" t="s">
        <v>230</v>
      </c>
      <c r="N108" s="674"/>
    </row>
    <row r="109" spans="1:14" ht="15" customHeight="1">
      <c r="A109" s="672" t="s">
        <v>565</v>
      </c>
      <c r="B109" s="669" t="s">
        <v>235</v>
      </c>
      <c r="C109" s="425">
        <v>1297</v>
      </c>
      <c r="D109" s="427">
        <v>1194</v>
      </c>
      <c r="E109" s="427">
        <v>103</v>
      </c>
      <c r="F109" s="425">
        <v>1682</v>
      </c>
      <c r="G109" s="427">
        <v>443</v>
      </c>
      <c r="H109" s="427">
        <v>984</v>
      </c>
      <c r="I109" s="427">
        <v>187</v>
      </c>
      <c r="J109" s="427">
        <v>68</v>
      </c>
      <c r="K109" s="427">
        <v>0</v>
      </c>
      <c r="L109" s="425">
        <v>2979</v>
      </c>
      <c r="M109" s="698" t="s">
        <v>234</v>
      </c>
      <c r="N109" s="674" t="s">
        <v>631</v>
      </c>
    </row>
    <row r="110" spans="1:14" ht="15" customHeight="1">
      <c r="A110" s="672"/>
      <c r="B110" s="669" t="s">
        <v>233</v>
      </c>
      <c r="C110" s="425">
        <v>1156</v>
      </c>
      <c r="D110" s="427">
        <v>1073</v>
      </c>
      <c r="E110" s="427">
        <v>83</v>
      </c>
      <c r="F110" s="425">
        <v>336</v>
      </c>
      <c r="G110" s="427">
        <v>183</v>
      </c>
      <c r="H110" s="427">
        <v>0</v>
      </c>
      <c r="I110" s="427">
        <v>96</v>
      </c>
      <c r="J110" s="427">
        <v>57</v>
      </c>
      <c r="K110" s="427">
        <v>0</v>
      </c>
      <c r="L110" s="425">
        <v>1492</v>
      </c>
      <c r="M110" s="698" t="s">
        <v>232</v>
      </c>
      <c r="N110" s="674"/>
    </row>
    <row r="111" spans="1:14" ht="15" customHeight="1">
      <c r="A111" s="672"/>
      <c r="B111" s="669" t="s">
        <v>231</v>
      </c>
      <c r="C111" s="425">
        <v>141</v>
      </c>
      <c r="D111" s="427">
        <v>121</v>
      </c>
      <c r="E111" s="427">
        <v>20</v>
      </c>
      <c r="F111" s="425">
        <v>1346</v>
      </c>
      <c r="G111" s="427">
        <v>260</v>
      </c>
      <c r="H111" s="427">
        <v>984</v>
      </c>
      <c r="I111" s="427">
        <v>91</v>
      </c>
      <c r="J111" s="427">
        <v>11</v>
      </c>
      <c r="K111" s="427">
        <v>0</v>
      </c>
      <c r="L111" s="425">
        <v>1487</v>
      </c>
      <c r="M111" s="698" t="s">
        <v>230</v>
      </c>
      <c r="N111" s="674"/>
    </row>
    <row r="112" spans="1:14" ht="15" customHeight="1">
      <c r="A112" s="672" t="s">
        <v>566</v>
      </c>
      <c r="B112" s="669" t="s">
        <v>235</v>
      </c>
      <c r="C112" s="425">
        <v>1786</v>
      </c>
      <c r="D112" s="427">
        <v>1607</v>
      </c>
      <c r="E112" s="427">
        <v>179</v>
      </c>
      <c r="F112" s="425">
        <v>1933</v>
      </c>
      <c r="G112" s="427">
        <v>652</v>
      </c>
      <c r="H112" s="427">
        <v>1079</v>
      </c>
      <c r="I112" s="427">
        <v>145</v>
      </c>
      <c r="J112" s="427">
        <v>57</v>
      </c>
      <c r="K112" s="427">
        <v>0</v>
      </c>
      <c r="L112" s="425">
        <v>3719</v>
      </c>
      <c r="M112" s="698" t="s">
        <v>234</v>
      </c>
      <c r="N112" s="674" t="s">
        <v>632</v>
      </c>
    </row>
    <row r="113" spans="1:14" ht="15" customHeight="1">
      <c r="A113" s="672"/>
      <c r="B113" s="669" t="s">
        <v>233</v>
      </c>
      <c r="C113" s="425">
        <v>1497</v>
      </c>
      <c r="D113" s="427">
        <v>1394</v>
      </c>
      <c r="E113" s="427">
        <v>103</v>
      </c>
      <c r="F113" s="425">
        <v>385</v>
      </c>
      <c r="G113" s="427">
        <v>251</v>
      </c>
      <c r="H113" s="427">
        <v>0</v>
      </c>
      <c r="I113" s="427">
        <v>87</v>
      </c>
      <c r="J113" s="427">
        <v>47</v>
      </c>
      <c r="K113" s="427">
        <v>0</v>
      </c>
      <c r="L113" s="425">
        <v>1882</v>
      </c>
      <c r="M113" s="698" t="s">
        <v>232</v>
      </c>
      <c r="N113" s="674"/>
    </row>
    <row r="114" spans="1:14" ht="15" customHeight="1">
      <c r="A114" s="672"/>
      <c r="B114" s="669" t="s">
        <v>231</v>
      </c>
      <c r="C114" s="425">
        <v>289</v>
      </c>
      <c r="D114" s="427">
        <v>213</v>
      </c>
      <c r="E114" s="427">
        <v>76</v>
      </c>
      <c r="F114" s="425">
        <v>1548</v>
      </c>
      <c r="G114" s="427">
        <v>401</v>
      </c>
      <c r="H114" s="427">
        <v>1079</v>
      </c>
      <c r="I114" s="427">
        <v>58</v>
      </c>
      <c r="J114" s="427">
        <v>10</v>
      </c>
      <c r="K114" s="427">
        <v>0</v>
      </c>
      <c r="L114" s="425">
        <v>1837</v>
      </c>
      <c r="M114" s="698" t="s">
        <v>230</v>
      </c>
      <c r="N114" s="674"/>
    </row>
    <row r="115" spans="1:14" ht="15" customHeight="1">
      <c r="A115" s="672" t="s">
        <v>567</v>
      </c>
      <c r="B115" s="669" t="s">
        <v>235</v>
      </c>
      <c r="C115" s="425">
        <v>810</v>
      </c>
      <c r="D115" s="427">
        <v>698</v>
      </c>
      <c r="E115" s="427">
        <v>112</v>
      </c>
      <c r="F115" s="425">
        <v>1081</v>
      </c>
      <c r="G115" s="427">
        <v>268</v>
      </c>
      <c r="H115" s="427">
        <v>630</v>
      </c>
      <c r="I115" s="427">
        <v>143</v>
      </c>
      <c r="J115" s="427">
        <v>40</v>
      </c>
      <c r="K115" s="427">
        <v>0</v>
      </c>
      <c r="L115" s="425">
        <v>1891</v>
      </c>
      <c r="M115" s="698" t="s">
        <v>234</v>
      </c>
      <c r="N115" s="674" t="s">
        <v>633</v>
      </c>
    </row>
    <row r="116" spans="1:14" ht="15" customHeight="1">
      <c r="A116" s="672"/>
      <c r="B116" s="669" t="s">
        <v>233</v>
      </c>
      <c r="C116" s="425">
        <v>726</v>
      </c>
      <c r="D116" s="427">
        <v>629</v>
      </c>
      <c r="E116" s="427">
        <v>97</v>
      </c>
      <c r="F116" s="425">
        <v>209</v>
      </c>
      <c r="G116" s="427">
        <v>108</v>
      </c>
      <c r="H116" s="427">
        <v>0</v>
      </c>
      <c r="I116" s="427">
        <v>65</v>
      </c>
      <c r="J116" s="427">
        <v>36</v>
      </c>
      <c r="K116" s="427">
        <v>0</v>
      </c>
      <c r="L116" s="425">
        <v>935</v>
      </c>
      <c r="M116" s="698" t="s">
        <v>232</v>
      </c>
      <c r="N116" s="674"/>
    </row>
    <row r="117" spans="1:14" ht="15" customHeight="1">
      <c r="A117" s="672"/>
      <c r="B117" s="669" t="s">
        <v>231</v>
      </c>
      <c r="C117" s="425">
        <v>84</v>
      </c>
      <c r="D117" s="427">
        <v>69</v>
      </c>
      <c r="E117" s="427">
        <v>15</v>
      </c>
      <c r="F117" s="425">
        <v>872</v>
      </c>
      <c r="G117" s="427">
        <v>160</v>
      </c>
      <c r="H117" s="427">
        <v>630</v>
      </c>
      <c r="I117" s="427">
        <v>78</v>
      </c>
      <c r="J117" s="427">
        <v>4</v>
      </c>
      <c r="K117" s="427">
        <v>0</v>
      </c>
      <c r="L117" s="425">
        <v>956</v>
      </c>
      <c r="M117" s="698" t="s">
        <v>230</v>
      </c>
      <c r="N117" s="674"/>
    </row>
    <row r="118" spans="1:14" ht="15" customHeight="1">
      <c r="A118" s="672" t="s">
        <v>568</v>
      </c>
      <c r="B118" s="669" t="s">
        <v>235</v>
      </c>
      <c r="C118" s="425">
        <v>266</v>
      </c>
      <c r="D118" s="427">
        <v>260</v>
      </c>
      <c r="E118" s="427">
        <v>6</v>
      </c>
      <c r="F118" s="425">
        <v>199</v>
      </c>
      <c r="G118" s="427">
        <v>62</v>
      </c>
      <c r="H118" s="427">
        <v>104</v>
      </c>
      <c r="I118" s="427">
        <v>32</v>
      </c>
      <c r="J118" s="427">
        <v>1</v>
      </c>
      <c r="K118" s="427">
        <v>0</v>
      </c>
      <c r="L118" s="425">
        <v>465</v>
      </c>
      <c r="M118" s="698" t="s">
        <v>234</v>
      </c>
      <c r="N118" s="674" t="s">
        <v>634</v>
      </c>
    </row>
    <row r="119" spans="1:14" ht="15" customHeight="1">
      <c r="A119" s="672"/>
      <c r="B119" s="669" t="s">
        <v>233</v>
      </c>
      <c r="C119" s="425">
        <v>187</v>
      </c>
      <c r="D119" s="427">
        <v>184</v>
      </c>
      <c r="E119" s="427">
        <v>3</v>
      </c>
      <c r="F119" s="425">
        <v>44</v>
      </c>
      <c r="G119" s="427">
        <v>26</v>
      </c>
      <c r="H119" s="427">
        <v>0</v>
      </c>
      <c r="I119" s="427">
        <v>17</v>
      </c>
      <c r="J119" s="427">
        <v>1</v>
      </c>
      <c r="K119" s="427">
        <v>0</v>
      </c>
      <c r="L119" s="425">
        <v>231</v>
      </c>
      <c r="M119" s="698" t="s">
        <v>232</v>
      </c>
      <c r="N119" s="674"/>
    </row>
    <row r="120" spans="1:14" ht="15" customHeight="1">
      <c r="A120" s="672"/>
      <c r="B120" s="669" t="s">
        <v>231</v>
      </c>
      <c r="C120" s="425">
        <v>79</v>
      </c>
      <c r="D120" s="427">
        <v>76</v>
      </c>
      <c r="E120" s="427">
        <v>3</v>
      </c>
      <c r="F120" s="425">
        <v>155</v>
      </c>
      <c r="G120" s="427">
        <v>36</v>
      </c>
      <c r="H120" s="427">
        <v>104</v>
      </c>
      <c r="I120" s="427">
        <v>15</v>
      </c>
      <c r="J120" s="427">
        <v>0</v>
      </c>
      <c r="K120" s="427">
        <v>0</v>
      </c>
      <c r="L120" s="425">
        <v>234</v>
      </c>
      <c r="M120" s="698" t="s">
        <v>230</v>
      </c>
      <c r="N120" s="674"/>
    </row>
    <row r="121" spans="1:14" ht="15" customHeight="1">
      <c r="A121" s="672" t="s">
        <v>569</v>
      </c>
      <c r="B121" s="669" t="s">
        <v>235</v>
      </c>
      <c r="C121" s="425">
        <v>649</v>
      </c>
      <c r="D121" s="427">
        <v>556</v>
      </c>
      <c r="E121" s="427">
        <v>93</v>
      </c>
      <c r="F121" s="425">
        <v>685</v>
      </c>
      <c r="G121" s="427">
        <v>252</v>
      </c>
      <c r="H121" s="427">
        <v>333</v>
      </c>
      <c r="I121" s="427">
        <v>83</v>
      </c>
      <c r="J121" s="427">
        <v>17</v>
      </c>
      <c r="K121" s="427">
        <v>0</v>
      </c>
      <c r="L121" s="425">
        <v>1334</v>
      </c>
      <c r="M121" s="698" t="s">
        <v>234</v>
      </c>
      <c r="N121" s="674" t="s">
        <v>635</v>
      </c>
    </row>
    <row r="122" spans="1:14" ht="15" customHeight="1">
      <c r="A122" s="672"/>
      <c r="B122" s="669" t="s">
        <v>233</v>
      </c>
      <c r="C122" s="425">
        <v>519</v>
      </c>
      <c r="D122" s="427">
        <v>474</v>
      </c>
      <c r="E122" s="427">
        <v>45</v>
      </c>
      <c r="F122" s="425">
        <v>157</v>
      </c>
      <c r="G122" s="427">
        <v>98</v>
      </c>
      <c r="H122" s="427">
        <v>0</v>
      </c>
      <c r="I122" s="427">
        <v>43</v>
      </c>
      <c r="J122" s="427">
        <v>16</v>
      </c>
      <c r="K122" s="427">
        <v>0</v>
      </c>
      <c r="L122" s="425">
        <v>676</v>
      </c>
      <c r="M122" s="698" t="s">
        <v>232</v>
      </c>
      <c r="N122" s="674"/>
    </row>
    <row r="123" spans="1:14" ht="15" customHeight="1">
      <c r="A123" s="672"/>
      <c r="B123" s="669" t="s">
        <v>231</v>
      </c>
      <c r="C123" s="425">
        <v>130</v>
      </c>
      <c r="D123" s="427">
        <v>82</v>
      </c>
      <c r="E123" s="427">
        <v>48</v>
      </c>
      <c r="F123" s="425">
        <v>528</v>
      </c>
      <c r="G123" s="427">
        <v>154</v>
      </c>
      <c r="H123" s="427">
        <v>333</v>
      </c>
      <c r="I123" s="427">
        <v>40</v>
      </c>
      <c r="J123" s="427">
        <v>1</v>
      </c>
      <c r="K123" s="427">
        <v>0</v>
      </c>
      <c r="L123" s="425">
        <v>658</v>
      </c>
      <c r="M123" s="698" t="s">
        <v>230</v>
      </c>
      <c r="N123" s="674"/>
    </row>
    <row r="124" spans="1:14" ht="15" customHeight="1">
      <c r="A124" s="672" t="s">
        <v>570</v>
      </c>
      <c r="B124" s="669" t="s">
        <v>235</v>
      </c>
      <c r="C124" s="425">
        <v>764</v>
      </c>
      <c r="D124" s="427">
        <v>690</v>
      </c>
      <c r="E124" s="427">
        <v>74</v>
      </c>
      <c r="F124" s="425">
        <v>1036</v>
      </c>
      <c r="G124" s="427">
        <v>370</v>
      </c>
      <c r="H124" s="427">
        <v>496</v>
      </c>
      <c r="I124" s="427">
        <v>126</v>
      </c>
      <c r="J124" s="427">
        <v>44</v>
      </c>
      <c r="K124" s="427">
        <v>0</v>
      </c>
      <c r="L124" s="425">
        <v>1800</v>
      </c>
      <c r="M124" s="698" t="s">
        <v>234</v>
      </c>
      <c r="N124" s="674" t="s">
        <v>636</v>
      </c>
    </row>
    <row r="125" spans="1:14" ht="15" customHeight="1">
      <c r="A125" s="672"/>
      <c r="B125" s="669" t="s">
        <v>233</v>
      </c>
      <c r="C125" s="425">
        <v>624</v>
      </c>
      <c r="D125" s="427">
        <v>581</v>
      </c>
      <c r="E125" s="427">
        <v>43</v>
      </c>
      <c r="F125" s="425">
        <v>256</v>
      </c>
      <c r="G125" s="427">
        <v>149</v>
      </c>
      <c r="H125" s="427">
        <v>0</v>
      </c>
      <c r="I125" s="427">
        <v>68</v>
      </c>
      <c r="J125" s="427">
        <v>39</v>
      </c>
      <c r="K125" s="427">
        <v>0</v>
      </c>
      <c r="L125" s="425">
        <v>880</v>
      </c>
      <c r="M125" s="698" t="s">
        <v>232</v>
      </c>
      <c r="N125" s="674"/>
    </row>
    <row r="126" spans="1:14" ht="15" customHeight="1">
      <c r="A126" s="672"/>
      <c r="B126" s="669" t="s">
        <v>231</v>
      </c>
      <c r="C126" s="425">
        <v>140</v>
      </c>
      <c r="D126" s="427">
        <v>109</v>
      </c>
      <c r="E126" s="427">
        <v>31</v>
      </c>
      <c r="F126" s="425">
        <v>780</v>
      </c>
      <c r="G126" s="427">
        <v>221</v>
      </c>
      <c r="H126" s="427">
        <v>496</v>
      </c>
      <c r="I126" s="427">
        <v>58</v>
      </c>
      <c r="J126" s="427">
        <v>5</v>
      </c>
      <c r="K126" s="427">
        <v>0</v>
      </c>
      <c r="L126" s="425">
        <v>920</v>
      </c>
      <c r="M126" s="698" t="s">
        <v>230</v>
      </c>
      <c r="N126" s="674"/>
    </row>
    <row r="127" spans="1:14" ht="15" customHeight="1">
      <c r="A127" s="672" t="s">
        <v>571</v>
      </c>
      <c r="B127" s="669" t="s">
        <v>235</v>
      </c>
      <c r="C127" s="425">
        <v>3934</v>
      </c>
      <c r="D127" s="427">
        <v>3578</v>
      </c>
      <c r="E127" s="427">
        <v>356</v>
      </c>
      <c r="F127" s="425">
        <v>4463</v>
      </c>
      <c r="G127" s="427">
        <v>1186</v>
      </c>
      <c r="H127" s="427">
        <v>2743</v>
      </c>
      <c r="I127" s="427">
        <v>431</v>
      </c>
      <c r="J127" s="427">
        <v>103</v>
      </c>
      <c r="K127" s="427">
        <v>0</v>
      </c>
      <c r="L127" s="425">
        <v>8397</v>
      </c>
      <c r="M127" s="698" t="s">
        <v>234</v>
      </c>
      <c r="N127" s="674" t="s">
        <v>637</v>
      </c>
    </row>
    <row r="128" spans="1:14" ht="15" customHeight="1">
      <c r="A128" s="672"/>
      <c r="B128" s="669" t="s">
        <v>233</v>
      </c>
      <c r="C128" s="483">
        <v>3534</v>
      </c>
      <c r="D128" s="427">
        <v>3263</v>
      </c>
      <c r="E128" s="427">
        <v>271</v>
      </c>
      <c r="F128" s="425">
        <v>788</v>
      </c>
      <c r="G128" s="427">
        <v>436</v>
      </c>
      <c r="H128" s="427">
        <v>0</v>
      </c>
      <c r="I128" s="427">
        <v>256</v>
      </c>
      <c r="J128" s="427">
        <v>96</v>
      </c>
      <c r="K128" s="427">
        <v>0</v>
      </c>
      <c r="L128" s="426">
        <v>4322</v>
      </c>
      <c r="M128" s="698" t="s">
        <v>232</v>
      </c>
      <c r="N128" s="674"/>
    </row>
    <row r="129" spans="1:14" ht="15" customHeight="1">
      <c r="A129" s="672"/>
      <c r="B129" s="669" t="s">
        <v>231</v>
      </c>
      <c r="C129" s="483">
        <v>400</v>
      </c>
      <c r="D129" s="427">
        <v>315</v>
      </c>
      <c r="E129" s="427">
        <v>85</v>
      </c>
      <c r="F129" s="425">
        <v>3675</v>
      </c>
      <c r="G129" s="427">
        <v>750</v>
      </c>
      <c r="H129" s="427">
        <v>2743</v>
      </c>
      <c r="I129" s="427">
        <v>175</v>
      </c>
      <c r="J129" s="427">
        <v>7</v>
      </c>
      <c r="K129" s="427">
        <v>0</v>
      </c>
      <c r="L129" s="426">
        <v>4075</v>
      </c>
      <c r="M129" s="698" t="s">
        <v>230</v>
      </c>
      <c r="N129" s="674"/>
    </row>
    <row r="130" spans="1:14" ht="15" customHeight="1">
      <c r="A130" s="672" t="s">
        <v>572</v>
      </c>
      <c r="B130" s="669" t="s">
        <v>235</v>
      </c>
      <c r="C130" s="483">
        <v>858</v>
      </c>
      <c r="D130" s="427">
        <v>803</v>
      </c>
      <c r="E130" s="427">
        <v>55</v>
      </c>
      <c r="F130" s="425">
        <v>1011</v>
      </c>
      <c r="G130" s="427">
        <v>364</v>
      </c>
      <c r="H130" s="427">
        <v>500</v>
      </c>
      <c r="I130" s="427">
        <v>125</v>
      </c>
      <c r="J130" s="427">
        <v>22</v>
      </c>
      <c r="K130" s="427">
        <v>0</v>
      </c>
      <c r="L130" s="426">
        <v>1869</v>
      </c>
      <c r="M130" s="698" t="s">
        <v>234</v>
      </c>
      <c r="N130" s="674" t="s">
        <v>638</v>
      </c>
    </row>
    <row r="131" spans="1:14" ht="15" customHeight="1">
      <c r="A131" s="660"/>
      <c r="B131" s="669" t="s">
        <v>233</v>
      </c>
      <c r="C131" s="483">
        <v>730</v>
      </c>
      <c r="D131" s="427">
        <v>690</v>
      </c>
      <c r="E131" s="427">
        <v>40</v>
      </c>
      <c r="F131" s="425">
        <v>226</v>
      </c>
      <c r="G131" s="427">
        <v>141</v>
      </c>
      <c r="H131" s="427">
        <v>0</v>
      </c>
      <c r="I131" s="427">
        <v>66</v>
      </c>
      <c r="J131" s="427">
        <v>19</v>
      </c>
      <c r="K131" s="427">
        <v>0</v>
      </c>
      <c r="L131" s="426">
        <v>956</v>
      </c>
      <c r="M131" s="698" t="s">
        <v>232</v>
      </c>
      <c r="N131" s="661"/>
    </row>
    <row r="132" spans="1:14" ht="15" customHeight="1">
      <c r="A132" s="434"/>
      <c r="B132" s="305" t="s">
        <v>231</v>
      </c>
      <c r="C132" s="742">
        <v>128</v>
      </c>
      <c r="D132" s="429">
        <v>113</v>
      </c>
      <c r="E132" s="429">
        <v>15</v>
      </c>
      <c r="F132" s="431">
        <v>785</v>
      </c>
      <c r="G132" s="429">
        <v>223</v>
      </c>
      <c r="H132" s="429">
        <v>500</v>
      </c>
      <c r="I132" s="429">
        <v>59</v>
      </c>
      <c r="J132" s="429">
        <v>3</v>
      </c>
      <c r="K132" s="429">
        <v>0</v>
      </c>
      <c r="L132" s="430">
        <v>913</v>
      </c>
      <c r="M132" s="306" t="s">
        <v>230</v>
      </c>
      <c r="N132" s="710"/>
    </row>
    <row r="133" spans="1:14" ht="15" customHeight="1">
      <c r="A133" s="843" t="s">
        <v>573</v>
      </c>
      <c r="B133" s="846" t="s">
        <v>235</v>
      </c>
      <c r="C133" s="740">
        <v>1955</v>
      </c>
      <c r="D133" s="738">
        <v>1695</v>
      </c>
      <c r="E133" s="738">
        <v>260</v>
      </c>
      <c r="F133" s="739">
        <v>2383</v>
      </c>
      <c r="G133" s="738">
        <v>710</v>
      </c>
      <c r="H133" s="738">
        <v>1375</v>
      </c>
      <c r="I133" s="738">
        <v>237</v>
      </c>
      <c r="J133" s="738">
        <v>61</v>
      </c>
      <c r="K133" s="738">
        <v>0</v>
      </c>
      <c r="L133" s="741">
        <v>4338</v>
      </c>
      <c r="M133" s="847" t="s">
        <v>234</v>
      </c>
      <c r="N133" s="844" t="s">
        <v>639</v>
      </c>
    </row>
    <row r="134" spans="1:14" ht="15" customHeight="1">
      <c r="A134" s="672"/>
      <c r="B134" s="669" t="s">
        <v>233</v>
      </c>
      <c r="C134" s="483">
        <v>1749</v>
      </c>
      <c r="D134" s="427">
        <v>1547</v>
      </c>
      <c r="E134" s="427">
        <v>202</v>
      </c>
      <c r="F134" s="425">
        <v>477</v>
      </c>
      <c r="G134" s="427">
        <v>281</v>
      </c>
      <c r="H134" s="427">
        <v>0</v>
      </c>
      <c r="I134" s="427">
        <v>143</v>
      </c>
      <c r="J134" s="427">
        <v>53</v>
      </c>
      <c r="K134" s="427">
        <v>0</v>
      </c>
      <c r="L134" s="426">
        <v>2226</v>
      </c>
      <c r="M134" s="698" t="s">
        <v>232</v>
      </c>
      <c r="N134" s="674"/>
    </row>
    <row r="135" spans="1:14" ht="15" customHeight="1">
      <c r="A135" s="672"/>
      <c r="B135" s="669" t="s">
        <v>231</v>
      </c>
      <c r="C135" s="483">
        <v>206</v>
      </c>
      <c r="D135" s="427">
        <v>148</v>
      </c>
      <c r="E135" s="427">
        <v>58</v>
      </c>
      <c r="F135" s="425">
        <v>1906</v>
      </c>
      <c r="G135" s="427">
        <v>429</v>
      </c>
      <c r="H135" s="427">
        <v>1375</v>
      </c>
      <c r="I135" s="427">
        <v>94</v>
      </c>
      <c r="J135" s="427">
        <v>8</v>
      </c>
      <c r="K135" s="427">
        <v>0</v>
      </c>
      <c r="L135" s="426">
        <v>2112</v>
      </c>
      <c r="M135" s="698" t="s">
        <v>230</v>
      </c>
      <c r="N135" s="674"/>
    </row>
    <row r="136" spans="1:14" ht="15" customHeight="1">
      <c r="A136" s="672" t="s">
        <v>574</v>
      </c>
      <c r="B136" s="669" t="s">
        <v>235</v>
      </c>
      <c r="C136" s="483">
        <v>986</v>
      </c>
      <c r="D136" s="427">
        <v>922</v>
      </c>
      <c r="E136" s="427">
        <v>64</v>
      </c>
      <c r="F136" s="425">
        <v>1207</v>
      </c>
      <c r="G136" s="427">
        <v>386</v>
      </c>
      <c r="H136" s="427">
        <v>678</v>
      </c>
      <c r="I136" s="427">
        <v>131</v>
      </c>
      <c r="J136" s="427">
        <v>12</v>
      </c>
      <c r="K136" s="427">
        <v>0</v>
      </c>
      <c r="L136" s="426">
        <v>2193</v>
      </c>
      <c r="M136" s="698" t="s">
        <v>234</v>
      </c>
      <c r="N136" s="674" t="s">
        <v>640</v>
      </c>
    </row>
    <row r="137" spans="1:14" ht="15" customHeight="1">
      <c r="A137" s="672"/>
      <c r="B137" s="669" t="s">
        <v>233</v>
      </c>
      <c r="C137" s="483">
        <v>905</v>
      </c>
      <c r="D137" s="427">
        <v>846</v>
      </c>
      <c r="E137" s="427">
        <v>59</v>
      </c>
      <c r="F137" s="425">
        <v>254</v>
      </c>
      <c r="G137" s="427">
        <v>171</v>
      </c>
      <c r="H137" s="427">
        <v>0</v>
      </c>
      <c r="I137" s="427">
        <v>71</v>
      </c>
      <c r="J137" s="427">
        <v>12</v>
      </c>
      <c r="K137" s="427">
        <v>0</v>
      </c>
      <c r="L137" s="426">
        <v>1159</v>
      </c>
      <c r="M137" s="698" t="s">
        <v>232</v>
      </c>
      <c r="N137" s="674"/>
    </row>
    <row r="138" spans="1:14" ht="15" customHeight="1">
      <c r="A138" s="672"/>
      <c r="B138" s="669" t="s">
        <v>231</v>
      </c>
      <c r="C138" s="483">
        <v>81</v>
      </c>
      <c r="D138" s="427">
        <v>76</v>
      </c>
      <c r="E138" s="427">
        <v>5</v>
      </c>
      <c r="F138" s="425">
        <v>953</v>
      </c>
      <c r="G138" s="427">
        <v>215</v>
      </c>
      <c r="H138" s="427">
        <v>678</v>
      </c>
      <c r="I138" s="427">
        <v>60</v>
      </c>
      <c r="J138" s="427">
        <v>0</v>
      </c>
      <c r="K138" s="427">
        <v>0</v>
      </c>
      <c r="L138" s="426">
        <v>1034</v>
      </c>
      <c r="M138" s="698" t="s">
        <v>230</v>
      </c>
      <c r="N138" s="674"/>
    </row>
    <row r="139" spans="1:14" ht="15" customHeight="1">
      <c r="A139" s="672" t="s">
        <v>575</v>
      </c>
      <c r="B139" s="669" t="s">
        <v>235</v>
      </c>
      <c r="C139" s="483">
        <v>12</v>
      </c>
      <c r="D139" s="427">
        <v>12</v>
      </c>
      <c r="E139" s="427">
        <v>0</v>
      </c>
      <c r="F139" s="425">
        <v>0</v>
      </c>
      <c r="G139" s="427">
        <v>0</v>
      </c>
      <c r="H139" s="427">
        <v>0</v>
      </c>
      <c r="I139" s="427">
        <v>0</v>
      </c>
      <c r="J139" s="427">
        <v>0</v>
      </c>
      <c r="K139" s="427">
        <v>0</v>
      </c>
      <c r="L139" s="426">
        <v>12</v>
      </c>
      <c r="M139" s="698" t="s">
        <v>234</v>
      </c>
      <c r="N139" s="674" t="s">
        <v>641</v>
      </c>
    </row>
    <row r="140" spans="1:14" ht="15" customHeight="1">
      <c r="A140" s="672"/>
      <c r="B140" s="669" t="s">
        <v>233</v>
      </c>
      <c r="C140" s="483">
        <v>8</v>
      </c>
      <c r="D140" s="427">
        <v>8</v>
      </c>
      <c r="E140" s="427">
        <v>0</v>
      </c>
      <c r="F140" s="425">
        <v>0</v>
      </c>
      <c r="G140" s="427">
        <v>0</v>
      </c>
      <c r="H140" s="427">
        <v>0</v>
      </c>
      <c r="I140" s="427">
        <v>0</v>
      </c>
      <c r="J140" s="427">
        <v>0</v>
      </c>
      <c r="K140" s="427">
        <v>0</v>
      </c>
      <c r="L140" s="426">
        <v>8</v>
      </c>
      <c r="M140" s="698" t="s">
        <v>232</v>
      </c>
      <c r="N140" s="674"/>
    </row>
    <row r="141" spans="1:14" ht="15" customHeight="1">
      <c r="A141" s="672"/>
      <c r="B141" s="669" t="s">
        <v>231</v>
      </c>
      <c r="C141" s="483">
        <v>4</v>
      </c>
      <c r="D141" s="427">
        <v>4</v>
      </c>
      <c r="E141" s="427">
        <v>0</v>
      </c>
      <c r="F141" s="425">
        <v>0</v>
      </c>
      <c r="G141" s="427">
        <v>0</v>
      </c>
      <c r="H141" s="427">
        <v>0</v>
      </c>
      <c r="I141" s="427">
        <v>0</v>
      </c>
      <c r="J141" s="427">
        <v>0</v>
      </c>
      <c r="K141" s="427">
        <v>0</v>
      </c>
      <c r="L141" s="426">
        <v>4</v>
      </c>
      <c r="M141" s="698" t="s">
        <v>230</v>
      </c>
      <c r="N141" s="674"/>
    </row>
    <row r="142" spans="1:14" ht="15" customHeight="1">
      <c r="A142" s="672" t="s">
        <v>576</v>
      </c>
      <c r="B142" s="669" t="s">
        <v>235</v>
      </c>
      <c r="C142" s="483">
        <v>385</v>
      </c>
      <c r="D142" s="427">
        <v>342</v>
      </c>
      <c r="E142" s="427">
        <v>43</v>
      </c>
      <c r="F142" s="425">
        <v>598</v>
      </c>
      <c r="G142" s="427">
        <v>175</v>
      </c>
      <c r="H142" s="427">
        <v>326</v>
      </c>
      <c r="I142" s="427">
        <v>65</v>
      </c>
      <c r="J142" s="427">
        <v>32</v>
      </c>
      <c r="K142" s="427">
        <v>0</v>
      </c>
      <c r="L142" s="426">
        <v>983</v>
      </c>
      <c r="M142" s="698" t="s">
        <v>234</v>
      </c>
      <c r="N142" s="674" t="s">
        <v>642</v>
      </c>
    </row>
    <row r="143" spans="1:14" ht="15" customHeight="1">
      <c r="A143" s="672"/>
      <c r="B143" s="669" t="s">
        <v>233</v>
      </c>
      <c r="C143" s="483">
        <v>366</v>
      </c>
      <c r="D143" s="427">
        <v>326</v>
      </c>
      <c r="E143" s="427">
        <v>40</v>
      </c>
      <c r="F143" s="425">
        <v>137</v>
      </c>
      <c r="G143" s="427">
        <v>64</v>
      </c>
      <c r="H143" s="427">
        <v>0</v>
      </c>
      <c r="I143" s="427">
        <v>44</v>
      </c>
      <c r="J143" s="427">
        <v>29</v>
      </c>
      <c r="K143" s="427">
        <v>0</v>
      </c>
      <c r="L143" s="426">
        <v>503</v>
      </c>
      <c r="M143" s="698" t="s">
        <v>232</v>
      </c>
      <c r="N143" s="674"/>
    </row>
    <row r="144" spans="1:14" ht="15" customHeight="1">
      <c r="A144" s="672"/>
      <c r="B144" s="669" t="s">
        <v>231</v>
      </c>
      <c r="C144" s="483">
        <v>19</v>
      </c>
      <c r="D144" s="427">
        <v>16</v>
      </c>
      <c r="E144" s="427">
        <v>3</v>
      </c>
      <c r="F144" s="425">
        <v>461</v>
      </c>
      <c r="G144" s="427">
        <v>111</v>
      </c>
      <c r="H144" s="427">
        <v>326</v>
      </c>
      <c r="I144" s="427">
        <v>21</v>
      </c>
      <c r="J144" s="427">
        <v>3</v>
      </c>
      <c r="K144" s="427">
        <v>0</v>
      </c>
      <c r="L144" s="426">
        <v>480</v>
      </c>
      <c r="M144" s="698" t="s">
        <v>230</v>
      </c>
      <c r="N144" s="674"/>
    </row>
    <row r="145" spans="1:14" ht="15" customHeight="1">
      <c r="A145" s="672" t="s">
        <v>577</v>
      </c>
      <c r="B145" s="669" t="s">
        <v>235</v>
      </c>
      <c r="C145" s="483">
        <v>1843</v>
      </c>
      <c r="D145" s="427">
        <v>1670</v>
      </c>
      <c r="E145" s="427">
        <v>173</v>
      </c>
      <c r="F145" s="425">
        <v>2377</v>
      </c>
      <c r="G145" s="427">
        <v>747</v>
      </c>
      <c r="H145" s="427">
        <v>1307</v>
      </c>
      <c r="I145" s="427">
        <v>233</v>
      </c>
      <c r="J145" s="427">
        <v>90</v>
      </c>
      <c r="K145" s="427">
        <v>0</v>
      </c>
      <c r="L145" s="426">
        <v>4220</v>
      </c>
      <c r="M145" s="698" t="s">
        <v>234</v>
      </c>
      <c r="N145" s="674" t="s">
        <v>643</v>
      </c>
    </row>
    <row r="146" spans="1:14" ht="15" customHeight="1">
      <c r="A146" s="672"/>
      <c r="B146" s="669" t="s">
        <v>233</v>
      </c>
      <c r="C146" s="483">
        <v>1609</v>
      </c>
      <c r="D146" s="427">
        <v>1478</v>
      </c>
      <c r="E146" s="427">
        <v>131</v>
      </c>
      <c r="F146" s="425">
        <v>512</v>
      </c>
      <c r="G146" s="427">
        <v>311</v>
      </c>
      <c r="H146" s="427">
        <v>0</v>
      </c>
      <c r="I146" s="427">
        <v>126</v>
      </c>
      <c r="J146" s="427">
        <v>75</v>
      </c>
      <c r="K146" s="427">
        <v>0</v>
      </c>
      <c r="L146" s="426">
        <v>2121</v>
      </c>
      <c r="M146" s="698" t="s">
        <v>232</v>
      </c>
      <c r="N146" s="674"/>
    </row>
    <row r="147" spans="1:14" ht="15" customHeight="1">
      <c r="A147" s="672"/>
      <c r="B147" s="669" t="s">
        <v>231</v>
      </c>
      <c r="C147" s="483">
        <v>234</v>
      </c>
      <c r="D147" s="427">
        <v>192</v>
      </c>
      <c r="E147" s="427">
        <v>42</v>
      </c>
      <c r="F147" s="425">
        <v>1865</v>
      </c>
      <c r="G147" s="427">
        <v>436</v>
      </c>
      <c r="H147" s="427">
        <v>1307</v>
      </c>
      <c r="I147" s="427">
        <v>107</v>
      </c>
      <c r="J147" s="427">
        <v>15</v>
      </c>
      <c r="K147" s="427">
        <v>0</v>
      </c>
      <c r="L147" s="426">
        <v>2099</v>
      </c>
      <c r="M147" s="698" t="s">
        <v>230</v>
      </c>
      <c r="N147" s="674"/>
    </row>
    <row r="148" spans="1:14" ht="15" customHeight="1">
      <c r="A148" s="672" t="s">
        <v>578</v>
      </c>
      <c r="B148" s="669" t="s">
        <v>235</v>
      </c>
      <c r="C148" s="483">
        <v>770</v>
      </c>
      <c r="D148" s="427">
        <v>671</v>
      </c>
      <c r="E148" s="427">
        <v>99</v>
      </c>
      <c r="F148" s="425">
        <v>989</v>
      </c>
      <c r="G148" s="427">
        <v>269</v>
      </c>
      <c r="H148" s="427">
        <v>564</v>
      </c>
      <c r="I148" s="427">
        <v>139</v>
      </c>
      <c r="J148" s="427">
        <v>17</v>
      </c>
      <c r="K148" s="427">
        <v>0</v>
      </c>
      <c r="L148" s="426">
        <v>1759</v>
      </c>
      <c r="M148" s="698" t="s">
        <v>234</v>
      </c>
      <c r="N148" s="674" t="s">
        <v>644</v>
      </c>
    </row>
    <row r="149" spans="1:14" ht="15" customHeight="1">
      <c r="A149" s="672"/>
      <c r="B149" s="669" t="s">
        <v>233</v>
      </c>
      <c r="C149" s="483">
        <v>731</v>
      </c>
      <c r="D149" s="427">
        <v>635</v>
      </c>
      <c r="E149" s="427">
        <v>96</v>
      </c>
      <c r="F149" s="425">
        <v>194</v>
      </c>
      <c r="G149" s="427">
        <v>111</v>
      </c>
      <c r="H149" s="427">
        <v>0</v>
      </c>
      <c r="I149" s="427">
        <v>68</v>
      </c>
      <c r="J149" s="427">
        <v>15</v>
      </c>
      <c r="K149" s="427">
        <v>0</v>
      </c>
      <c r="L149" s="426">
        <v>925</v>
      </c>
      <c r="M149" s="698" t="s">
        <v>232</v>
      </c>
      <c r="N149" s="674"/>
    </row>
    <row r="150" spans="1:14" ht="15" customHeight="1">
      <c r="A150" s="672"/>
      <c r="B150" s="669" t="s">
        <v>231</v>
      </c>
      <c r="C150" s="483">
        <v>39</v>
      </c>
      <c r="D150" s="427">
        <v>36</v>
      </c>
      <c r="E150" s="427">
        <v>3</v>
      </c>
      <c r="F150" s="425">
        <v>795</v>
      </c>
      <c r="G150" s="427">
        <v>158</v>
      </c>
      <c r="H150" s="427">
        <v>564</v>
      </c>
      <c r="I150" s="427">
        <v>71</v>
      </c>
      <c r="J150" s="427">
        <v>2</v>
      </c>
      <c r="K150" s="427">
        <v>0</v>
      </c>
      <c r="L150" s="426">
        <v>834</v>
      </c>
      <c r="M150" s="698" t="s">
        <v>230</v>
      </c>
      <c r="N150" s="674"/>
    </row>
    <row r="151" spans="1:14" ht="15" customHeight="1">
      <c r="A151" s="672" t="s">
        <v>579</v>
      </c>
      <c r="B151" s="669" t="s">
        <v>235</v>
      </c>
      <c r="C151" s="483">
        <v>30</v>
      </c>
      <c r="D151" s="427">
        <v>29</v>
      </c>
      <c r="E151" s="427">
        <v>1</v>
      </c>
      <c r="F151" s="425">
        <v>33</v>
      </c>
      <c r="G151" s="427">
        <v>14</v>
      </c>
      <c r="H151" s="427">
        <v>14</v>
      </c>
      <c r="I151" s="427">
        <v>5</v>
      </c>
      <c r="J151" s="427">
        <v>0</v>
      </c>
      <c r="K151" s="427">
        <v>0</v>
      </c>
      <c r="L151" s="426">
        <v>63</v>
      </c>
      <c r="M151" s="698" t="s">
        <v>234</v>
      </c>
      <c r="N151" s="674" t="s">
        <v>645</v>
      </c>
    </row>
    <row r="152" spans="1:14" ht="15" customHeight="1">
      <c r="A152" s="672"/>
      <c r="B152" s="669" t="s">
        <v>233</v>
      </c>
      <c r="C152" s="483">
        <v>26</v>
      </c>
      <c r="D152" s="427">
        <v>25</v>
      </c>
      <c r="E152" s="427">
        <v>1</v>
      </c>
      <c r="F152" s="425">
        <v>6</v>
      </c>
      <c r="G152" s="427">
        <v>5</v>
      </c>
      <c r="H152" s="427">
        <v>0</v>
      </c>
      <c r="I152" s="427">
        <v>1</v>
      </c>
      <c r="J152" s="427">
        <v>0</v>
      </c>
      <c r="K152" s="427">
        <v>0</v>
      </c>
      <c r="L152" s="426">
        <v>32</v>
      </c>
      <c r="M152" s="698" t="s">
        <v>232</v>
      </c>
      <c r="N152" s="674"/>
    </row>
    <row r="153" spans="1:14" ht="15" customHeight="1">
      <c r="A153" s="672"/>
      <c r="B153" s="669" t="s">
        <v>231</v>
      </c>
      <c r="C153" s="483">
        <v>4</v>
      </c>
      <c r="D153" s="427">
        <v>4</v>
      </c>
      <c r="E153" s="427">
        <v>0</v>
      </c>
      <c r="F153" s="425">
        <v>27</v>
      </c>
      <c r="G153" s="427">
        <v>9</v>
      </c>
      <c r="H153" s="427">
        <v>14</v>
      </c>
      <c r="I153" s="427">
        <v>4</v>
      </c>
      <c r="J153" s="427">
        <v>0</v>
      </c>
      <c r="K153" s="427">
        <v>0</v>
      </c>
      <c r="L153" s="426">
        <v>31</v>
      </c>
      <c r="M153" s="698" t="s">
        <v>230</v>
      </c>
      <c r="N153" s="674"/>
    </row>
    <row r="154" spans="1:14" ht="15" customHeight="1">
      <c r="A154" s="672" t="s">
        <v>580</v>
      </c>
      <c r="B154" s="669" t="s">
        <v>235</v>
      </c>
      <c r="C154" s="483">
        <v>3311</v>
      </c>
      <c r="D154" s="427">
        <v>2792</v>
      </c>
      <c r="E154" s="427">
        <v>519</v>
      </c>
      <c r="F154" s="425">
        <v>3747</v>
      </c>
      <c r="G154" s="427">
        <v>1169</v>
      </c>
      <c r="H154" s="427">
        <v>2070</v>
      </c>
      <c r="I154" s="427">
        <v>369</v>
      </c>
      <c r="J154" s="427">
        <v>139</v>
      </c>
      <c r="K154" s="427">
        <v>0</v>
      </c>
      <c r="L154" s="426">
        <v>7058</v>
      </c>
      <c r="M154" s="698" t="s">
        <v>234</v>
      </c>
      <c r="N154" s="674" t="s">
        <v>646</v>
      </c>
    </row>
    <row r="155" spans="1:14" ht="15" customHeight="1">
      <c r="A155" s="672"/>
      <c r="B155" s="669" t="s">
        <v>233</v>
      </c>
      <c r="C155" s="483">
        <v>2895</v>
      </c>
      <c r="D155" s="427">
        <v>2469</v>
      </c>
      <c r="E155" s="427">
        <v>426</v>
      </c>
      <c r="F155" s="425">
        <v>834</v>
      </c>
      <c r="G155" s="427">
        <v>503</v>
      </c>
      <c r="H155" s="427">
        <v>0</v>
      </c>
      <c r="I155" s="427">
        <v>202</v>
      </c>
      <c r="J155" s="427">
        <v>129</v>
      </c>
      <c r="K155" s="427">
        <v>0</v>
      </c>
      <c r="L155" s="426">
        <v>3729</v>
      </c>
      <c r="M155" s="698" t="s">
        <v>232</v>
      </c>
      <c r="N155" s="674"/>
    </row>
    <row r="156" spans="1:14" ht="15" customHeight="1">
      <c r="A156" s="672"/>
      <c r="B156" s="669" t="s">
        <v>231</v>
      </c>
      <c r="C156" s="483">
        <v>416</v>
      </c>
      <c r="D156" s="427">
        <v>323</v>
      </c>
      <c r="E156" s="427">
        <v>93</v>
      </c>
      <c r="F156" s="425">
        <v>2913</v>
      </c>
      <c r="G156" s="427">
        <v>666</v>
      </c>
      <c r="H156" s="427">
        <v>2070</v>
      </c>
      <c r="I156" s="427">
        <v>167</v>
      </c>
      <c r="J156" s="427">
        <v>10</v>
      </c>
      <c r="K156" s="427">
        <v>0</v>
      </c>
      <c r="L156" s="426">
        <v>3329</v>
      </c>
      <c r="M156" s="698" t="s">
        <v>230</v>
      </c>
      <c r="N156" s="674"/>
    </row>
    <row r="157" spans="1:14" ht="15" customHeight="1">
      <c r="A157" s="672" t="s">
        <v>581</v>
      </c>
      <c r="B157" s="669" t="s">
        <v>235</v>
      </c>
      <c r="C157" s="483">
        <v>761</v>
      </c>
      <c r="D157" s="427">
        <v>624</v>
      </c>
      <c r="E157" s="427">
        <v>137</v>
      </c>
      <c r="F157" s="425">
        <v>931</v>
      </c>
      <c r="G157" s="427">
        <v>299</v>
      </c>
      <c r="H157" s="427">
        <v>517</v>
      </c>
      <c r="I157" s="427">
        <v>105</v>
      </c>
      <c r="J157" s="427">
        <v>10</v>
      </c>
      <c r="K157" s="427">
        <v>0</v>
      </c>
      <c r="L157" s="426">
        <v>1692</v>
      </c>
      <c r="M157" s="698" t="s">
        <v>234</v>
      </c>
      <c r="N157" s="674" t="s">
        <v>647</v>
      </c>
    </row>
    <row r="158" spans="1:14" ht="15" customHeight="1">
      <c r="A158" s="672"/>
      <c r="B158" s="669" t="s">
        <v>233</v>
      </c>
      <c r="C158" s="483">
        <v>697</v>
      </c>
      <c r="D158" s="427">
        <v>566</v>
      </c>
      <c r="E158" s="427">
        <v>131</v>
      </c>
      <c r="F158" s="425">
        <v>188</v>
      </c>
      <c r="G158" s="427">
        <v>127</v>
      </c>
      <c r="H158" s="427">
        <v>0</v>
      </c>
      <c r="I158" s="427">
        <v>51</v>
      </c>
      <c r="J158" s="427">
        <v>10</v>
      </c>
      <c r="K158" s="427">
        <v>0</v>
      </c>
      <c r="L158" s="426">
        <v>885</v>
      </c>
      <c r="M158" s="698" t="s">
        <v>232</v>
      </c>
      <c r="N158" s="674"/>
    </row>
    <row r="159" spans="1:14" ht="15" customHeight="1">
      <c r="A159" s="672"/>
      <c r="B159" s="669" t="s">
        <v>231</v>
      </c>
      <c r="C159" s="483">
        <v>64</v>
      </c>
      <c r="D159" s="427">
        <v>58</v>
      </c>
      <c r="E159" s="427">
        <v>6</v>
      </c>
      <c r="F159" s="425">
        <v>743</v>
      </c>
      <c r="G159" s="427">
        <v>172</v>
      </c>
      <c r="H159" s="427">
        <v>517</v>
      </c>
      <c r="I159" s="427">
        <v>54</v>
      </c>
      <c r="J159" s="427">
        <v>0</v>
      </c>
      <c r="K159" s="427">
        <v>0</v>
      </c>
      <c r="L159" s="426">
        <v>807</v>
      </c>
      <c r="M159" s="698" t="s">
        <v>230</v>
      </c>
      <c r="N159" s="674"/>
    </row>
    <row r="160" spans="1:14" ht="15" customHeight="1">
      <c r="A160" s="672" t="s">
        <v>582</v>
      </c>
      <c r="B160" s="669" t="s">
        <v>235</v>
      </c>
      <c r="C160" s="483">
        <v>2021</v>
      </c>
      <c r="D160" s="427">
        <v>1793</v>
      </c>
      <c r="E160" s="427">
        <v>228</v>
      </c>
      <c r="F160" s="425">
        <v>2663</v>
      </c>
      <c r="G160" s="427">
        <v>885</v>
      </c>
      <c r="H160" s="427">
        <v>1417</v>
      </c>
      <c r="I160" s="427">
        <v>290</v>
      </c>
      <c r="J160" s="427">
        <v>71</v>
      </c>
      <c r="K160" s="427">
        <v>0</v>
      </c>
      <c r="L160" s="426">
        <v>4684</v>
      </c>
      <c r="M160" s="698" t="s">
        <v>234</v>
      </c>
      <c r="N160" s="674" t="s">
        <v>648</v>
      </c>
    </row>
    <row r="161" spans="1:14" ht="15" customHeight="1">
      <c r="A161" s="660"/>
      <c r="B161" s="669" t="s">
        <v>233</v>
      </c>
      <c r="C161" s="483">
        <v>1783</v>
      </c>
      <c r="D161" s="427">
        <v>1626</v>
      </c>
      <c r="E161" s="427">
        <v>157</v>
      </c>
      <c r="F161" s="425">
        <v>584</v>
      </c>
      <c r="G161" s="427">
        <v>355</v>
      </c>
      <c r="H161" s="427">
        <v>0</v>
      </c>
      <c r="I161" s="427">
        <v>161</v>
      </c>
      <c r="J161" s="427">
        <v>68</v>
      </c>
      <c r="K161" s="427">
        <v>0</v>
      </c>
      <c r="L161" s="426">
        <v>2367</v>
      </c>
      <c r="M161" s="698" t="s">
        <v>232</v>
      </c>
      <c r="N161" s="661"/>
    </row>
    <row r="162" spans="1:14" ht="15" customHeight="1">
      <c r="A162" s="434"/>
      <c r="B162" s="305" t="s">
        <v>231</v>
      </c>
      <c r="C162" s="742">
        <v>238</v>
      </c>
      <c r="D162" s="429">
        <v>167</v>
      </c>
      <c r="E162" s="429">
        <v>71</v>
      </c>
      <c r="F162" s="431">
        <v>2079</v>
      </c>
      <c r="G162" s="429">
        <v>530</v>
      </c>
      <c r="H162" s="429">
        <v>1417</v>
      </c>
      <c r="I162" s="429">
        <v>129</v>
      </c>
      <c r="J162" s="429">
        <v>3</v>
      </c>
      <c r="K162" s="429">
        <v>0</v>
      </c>
      <c r="L162" s="430">
        <v>2317</v>
      </c>
      <c r="M162" s="306" t="s">
        <v>230</v>
      </c>
      <c r="N162" s="710"/>
    </row>
    <row r="163" spans="1:14" ht="15" customHeight="1">
      <c r="A163" s="843" t="s">
        <v>583</v>
      </c>
      <c r="B163" s="846" t="s">
        <v>235</v>
      </c>
      <c r="C163" s="740">
        <v>605</v>
      </c>
      <c r="D163" s="738">
        <v>504</v>
      </c>
      <c r="E163" s="738">
        <v>101</v>
      </c>
      <c r="F163" s="739">
        <v>678</v>
      </c>
      <c r="G163" s="738">
        <v>147</v>
      </c>
      <c r="H163" s="738">
        <v>432</v>
      </c>
      <c r="I163" s="738">
        <v>84</v>
      </c>
      <c r="J163" s="738">
        <v>15</v>
      </c>
      <c r="K163" s="738">
        <v>0</v>
      </c>
      <c r="L163" s="741">
        <v>1283</v>
      </c>
      <c r="M163" s="847" t="s">
        <v>234</v>
      </c>
      <c r="N163" s="844" t="s">
        <v>649</v>
      </c>
    </row>
    <row r="164" spans="1:14" ht="15" customHeight="1">
      <c r="A164" s="672"/>
      <c r="B164" s="669" t="s">
        <v>233</v>
      </c>
      <c r="C164" s="483">
        <v>548</v>
      </c>
      <c r="D164" s="427">
        <v>467</v>
      </c>
      <c r="E164" s="427">
        <v>81</v>
      </c>
      <c r="F164" s="425">
        <v>121</v>
      </c>
      <c r="G164" s="427">
        <v>61</v>
      </c>
      <c r="H164" s="427">
        <v>0</v>
      </c>
      <c r="I164" s="427">
        <v>45</v>
      </c>
      <c r="J164" s="427">
        <v>15</v>
      </c>
      <c r="K164" s="427">
        <v>0</v>
      </c>
      <c r="L164" s="426">
        <v>669</v>
      </c>
      <c r="M164" s="698" t="s">
        <v>232</v>
      </c>
      <c r="N164" s="674"/>
    </row>
    <row r="165" spans="1:14" ht="15" customHeight="1">
      <c r="A165" s="672"/>
      <c r="B165" s="669" t="s">
        <v>231</v>
      </c>
      <c r="C165" s="483">
        <v>57</v>
      </c>
      <c r="D165" s="427">
        <v>37</v>
      </c>
      <c r="E165" s="427">
        <v>20</v>
      </c>
      <c r="F165" s="425">
        <v>557</v>
      </c>
      <c r="G165" s="427">
        <v>86</v>
      </c>
      <c r="H165" s="427">
        <v>432</v>
      </c>
      <c r="I165" s="427">
        <v>39</v>
      </c>
      <c r="J165" s="427">
        <v>0</v>
      </c>
      <c r="K165" s="427">
        <v>0</v>
      </c>
      <c r="L165" s="426">
        <v>614</v>
      </c>
      <c r="M165" s="698" t="s">
        <v>230</v>
      </c>
      <c r="N165" s="674"/>
    </row>
    <row r="166" spans="1:14" ht="15" customHeight="1">
      <c r="A166" s="672" t="s">
        <v>584</v>
      </c>
      <c r="B166" s="669" t="s">
        <v>235</v>
      </c>
      <c r="C166" s="483">
        <v>2957</v>
      </c>
      <c r="D166" s="427">
        <v>2568</v>
      </c>
      <c r="E166" s="427">
        <v>389</v>
      </c>
      <c r="F166" s="425">
        <v>3257</v>
      </c>
      <c r="G166" s="427">
        <v>907</v>
      </c>
      <c r="H166" s="427">
        <v>1915</v>
      </c>
      <c r="I166" s="427">
        <v>330</v>
      </c>
      <c r="J166" s="427">
        <v>105</v>
      </c>
      <c r="K166" s="427">
        <v>0</v>
      </c>
      <c r="L166" s="426">
        <v>6214</v>
      </c>
      <c r="M166" s="698" t="s">
        <v>234</v>
      </c>
      <c r="N166" s="674" t="s">
        <v>650</v>
      </c>
    </row>
    <row r="167" spans="1:14" ht="15" customHeight="1">
      <c r="A167" s="672"/>
      <c r="B167" s="669" t="s">
        <v>233</v>
      </c>
      <c r="C167" s="483">
        <v>2689</v>
      </c>
      <c r="D167" s="427">
        <v>2342</v>
      </c>
      <c r="E167" s="427">
        <v>347</v>
      </c>
      <c r="F167" s="425">
        <v>594</v>
      </c>
      <c r="G167" s="427">
        <v>337</v>
      </c>
      <c r="H167" s="427">
        <v>0</v>
      </c>
      <c r="I167" s="427">
        <v>162</v>
      </c>
      <c r="J167" s="427">
        <v>95</v>
      </c>
      <c r="K167" s="427">
        <v>0</v>
      </c>
      <c r="L167" s="426">
        <v>3283</v>
      </c>
      <c r="M167" s="698" t="s">
        <v>232</v>
      </c>
      <c r="N167" s="674"/>
    </row>
    <row r="168" spans="1:14" ht="15" customHeight="1">
      <c r="A168" s="672"/>
      <c r="B168" s="669" t="s">
        <v>231</v>
      </c>
      <c r="C168" s="483">
        <v>268</v>
      </c>
      <c r="D168" s="427">
        <v>226</v>
      </c>
      <c r="E168" s="427">
        <v>42</v>
      </c>
      <c r="F168" s="425">
        <v>2663</v>
      </c>
      <c r="G168" s="427">
        <v>570</v>
      </c>
      <c r="H168" s="427">
        <v>1915</v>
      </c>
      <c r="I168" s="427">
        <v>168</v>
      </c>
      <c r="J168" s="427">
        <v>10</v>
      </c>
      <c r="K168" s="427">
        <v>0</v>
      </c>
      <c r="L168" s="426">
        <v>2931</v>
      </c>
      <c r="M168" s="698" t="s">
        <v>230</v>
      </c>
      <c r="N168" s="674"/>
    </row>
    <row r="169" spans="1:14" ht="15" customHeight="1">
      <c r="A169" s="672" t="s">
        <v>585</v>
      </c>
      <c r="B169" s="669" t="s">
        <v>235</v>
      </c>
      <c r="C169" s="483">
        <v>12</v>
      </c>
      <c r="D169" s="427">
        <v>12</v>
      </c>
      <c r="E169" s="427">
        <v>0</v>
      </c>
      <c r="F169" s="425">
        <v>22</v>
      </c>
      <c r="G169" s="427">
        <v>4</v>
      </c>
      <c r="H169" s="427">
        <v>14</v>
      </c>
      <c r="I169" s="427">
        <v>2</v>
      </c>
      <c r="J169" s="427">
        <v>2</v>
      </c>
      <c r="K169" s="427">
        <v>0</v>
      </c>
      <c r="L169" s="426">
        <v>34</v>
      </c>
      <c r="M169" s="698" t="s">
        <v>234</v>
      </c>
      <c r="N169" s="674" t="s">
        <v>651</v>
      </c>
    </row>
    <row r="170" spans="1:14" ht="15" customHeight="1">
      <c r="A170" s="672"/>
      <c r="B170" s="669" t="s">
        <v>233</v>
      </c>
      <c r="C170" s="483">
        <v>12</v>
      </c>
      <c r="D170" s="427">
        <v>12</v>
      </c>
      <c r="E170" s="427">
        <v>0</v>
      </c>
      <c r="F170" s="425">
        <v>4</v>
      </c>
      <c r="G170" s="427">
        <v>2</v>
      </c>
      <c r="H170" s="427">
        <v>0</v>
      </c>
      <c r="I170" s="427">
        <v>0</v>
      </c>
      <c r="J170" s="427">
        <v>2</v>
      </c>
      <c r="K170" s="427">
        <v>0</v>
      </c>
      <c r="L170" s="426">
        <v>16</v>
      </c>
      <c r="M170" s="698" t="s">
        <v>232</v>
      </c>
      <c r="N170" s="674"/>
    </row>
    <row r="171" spans="1:14" ht="15" customHeight="1">
      <c r="A171" s="672"/>
      <c r="B171" s="669" t="s">
        <v>231</v>
      </c>
      <c r="C171" s="483">
        <v>0</v>
      </c>
      <c r="D171" s="427">
        <v>0</v>
      </c>
      <c r="E171" s="427">
        <v>0</v>
      </c>
      <c r="F171" s="425">
        <v>18</v>
      </c>
      <c r="G171" s="427">
        <v>2</v>
      </c>
      <c r="H171" s="427">
        <v>14</v>
      </c>
      <c r="I171" s="427">
        <v>2</v>
      </c>
      <c r="J171" s="427">
        <v>0</v>
      </c>
      <c r="K171" s="427">
        <v>0</v>
      </c>
      <c r="L171" s="426">
        <v>18</v>
      </c>
      <c r="M171" s="698" t="s">
        <v>230</v>
      </c>
      <c r="N171" s="674"/>
    </row>
    <row r="172" spans="1:14" ht="15" customHeight="1">
      <c r="A172" s="672" t="s">
        <v>586</v>
      </c>
      <c r="B172" s="669" t="s">
        <v>235</v>
      </c>
      <c r="C172" s="483">
        <v>50</v>
      </c>
      <c r="D172" s="427">
        <v>50</v>
      </c>
      <c r="E172" s="427">
        <v>0</v>
      </c>
      <c r="F172" s="425">
        <v>13</v>
      </c>
      <c r="G172" s="427">
        <v>7</v>
      </c>
      <c r="H172" s="427">
        <v>3</v>
      </c>
      <c r="I172" s="427">
        <v>2</v>
      </c>
      <c r="J172" s="427">
        <v>1</v>
      </c>
      <c r="K172" s="427">
        <v>0</v>
      </c>
      <c r="L172" s="426">
        <v>63</v>
      </c>
      <c r="M172" s="698" t="s">
        <v>234</v>
      </c>
      <c r="N172" s="674" t="s">
        <v>652</v>
      </c>
    </row>
    <row r="173" spans="1:14" ht="15" customHeight="1">
      <c r="A173" s="672"/>
      <c r="B173" s="669" t="s">
        <v>233</v>
      </c>
      <c r="C173" s="483">
        <v>30</v>
      </c>
      <c r="D173" s="427">
        <v>30</v>
      </c>
      <c r="E173" s="427">
        <v>0</v>
      </c>
      <c r="F173" s="425">
        <v>4</v>
      </c>
      <c r="G173" s="427">
        <v>2</v>
      </c>
      <c r="H173" s="427">
        <v>0</v>
      </c>
      <c r="I173" s="427">
        <v>1</v>
      </c>
      <c r="J173" s="427">
        <v>1</v>
      </c>
      <c r="K173" s="427">
        <v>0</v>
      </c>
      <c r="L173" s="426">
        <v>34</v>
      </c>
      <c r="M173" s="698" t="s">
        <v>232</v>
      </c>
      <c r="N173" s="674"/>
    </row>
    <row r="174" spans="1:14" ht="15" customHeight="1">
      <c r="A174" s="672"/>
      <c r="B174" s="669" t="s">
        <v>231</v>
      </c>
      <c r="C174" s="483">
        <v>20</v>
      </c>
      <c r="D174" s="427">
        <v>20</v>
      </c>
      <c r="E174" s="427">
        <v>0</v>
      </c>
      <c r="F174" s="425">
        <v>9</v>
      </c>
      <c r="G174" s="427">
        <v>5</v>
      </c>
      <c r="H174" s="427">
        <v>3</v>
      </c>
      <c r="I174" s="427">
        <v>1</v>
      </c>
      <c r="J174" s="427">
        <v>0</v>
      </c>
      <c r="K174" s="427">
        <v>0</v>
      </c>
      <c r="L174" s="426">
        <v>29</v>
      </c>
      <c r="M174" s="698" t="s">
        <v>230</v>
      </c>
      <c r="N174" s="674"/>
    </row>
    <row r="175" spans="1:14" ht="15" customHeight="1">
      <c r="A175" s="672" t="s">
        <v>587</v>
      </c>
      <c r="B175" s="669" t="s">
        <v>235</v>
      </c>
      <c r="C175" s="483">
        <v>944</v>
      </c>
      <c r="D175" s="427">
        <v>874</v>
      </c>
      <c r="E175" s="427">
        <v>70</v>
      </c>
      <c r="F175" s="425">
        <v>1179</v>
      </c>
      <c r="G175" s="427">
        <v>315</v>
      </c>
      <c r="H175" s="427">
        <v>690</v>
      </c>
      <c r="I175" s="427">
        <v>125</v>
      </c>
      <c r="J175" s="427">
        <v>49</v>
      </c>
      <c r="K175" s="427">
        <v>0</v>
      </c>
      <c r="L175" s="426">
        <v>2123</v>
      </c>
      <c r="M175" s="698" t="s">
        <v>234</v>
      </c>
      <c r="N175" s="674" t="s">
        <v>653</v>
      </c>
    </row>
    <row r="176" spans="1:14" ht="15" customHeight="1">
      <c r="A176" s="672"/>
      <c r="B176" s="669" t="s">
        <v>233</v>
      </c>
      <c r="C176" s="483">
        <v>854</v>
      </c>
      <c r="D176" s="427">
        <v>802</v>
      </c>
      <c r="E176" s="427">
        <v>52</v>
      </c>
      <c r="F176" s="425">
        <v>219</v>
      </c>
      <c r="G176" s="427">
        <v>123</v>
      </c>
      <c r="H176" s="427">
        <v>0</v>
      </c>
      <c r="I176" s="427">
        <v>64</v>
      </c>
      <c r="J176" s="427">
        <v>32</v>
      </c>
      <c r="K176" s="427">
        <v>0</v>
      </c>
      <c r="L176" s="426">
        <v>1073</v>
      </c>
      <c r="M176" s="698" t="s">
        <v>232</v>
      </c>
      <c r="N176" s="674"/>
    </row>
    <row r="177" spans="1:14" ht="15" customHeight="1">
      <c r="A177" s="672"/>
      <c r="B177" s="669" t="s">
        <v>231</v>
      </c>
      <c r="C177" s="483">
        <v>90</v>
      </c>
      <c r="D177" s="427">
        <v>72</v>
      </c>
      <c r="E177" s="427">
        <v>18</v>
      </c>
      <c r="F177" s="425">
        <v>960</v>
      </c>
      <c r="G177" s="427">
        <v>192</v>
      </c>
      <c r="H177" s="427">
        <v>690</v>
      </c>
      <c r="I177" s="427">
        <v>61</v>
      </c>
      <c r="J177" s="427">
        <v>17</v>
      </c>
      <c r="K177" s="427">
        <v>0</v>
      </c>
      <c r="L177" s="426">
        <v>1050</v>
      </c>
      <c r="M177" s="698" t="s">
        <v>230</v>
      </c>
      <c r="N177" s="674"/>
    </row>
    <row r="178" spans="1:14" ht="15" customHeight="1">
      <c r="A178" s="672" t="s">
        <v>588</v>
      </c>
      <c r="B178" s="669" t="s">
        <v>235</v>
      </c>
      <c r="C178" s="483">
        <v>2470</v>
      </c>
      <c r="D178" s="427">
        <v>2141</v>
      </c>
      <c r="E178" s="427">
        <v>329</v>
      </c>
      <c r="F178" s="425">
        <v>2791</v>
      </c>
      <c r="G178" s="427">
        <v>812</v>
      </c>
      <c r="H178" s="427">
        <v>1588</v>
      </c>
      <c r="I178" s="427">
        <v>334</v>
      </c>
      <c r="J178" s="427">
        <v>57</v>
      </c>
      <c r="K178" s="427">
        <v>0</v>
      </c>
      <c r="L178" s="426">
        <v>5261</v>
      </c>
      <c r="M178" s="698" t="s">
        <v>234</v>
      </c>
      <c r="N178" s="674" t="s">
        <v>654</v>
      </c>
    </row>
    <row r="179" spans="1:14" ht="15" customHeight="1">
      <c r="A179" s="672"/>
      <c r="B179" s="669" t="s">
        <v>233</v>
      </c>
      <c r="C179" s="483">
        <v>2190</v>
      </c>
      <c r="D179" s="427">
        <v>1943</v>
      </c>
      <c r="E179" s="427">
        <v>247</v>
      </c>
      <c r="F179" s="425">
        <v>560</v>
      </c>
      <c r="G179" s="427">
        <v>309</v>
      </c>
      <c r="H179" s="427">
        <v>0</v>
      </c>
      <c r="I179" s="427">
        <v>197</v>
      </c>
      <c r="J179" s="427">
        <v>54</v>
      </c>
      <c r="K179" s="427">
        <v>0</v>
      </c>
      <c r="L179" s="426">
        <v>2750</v>
      </c>
      <c r="M179" s="698" t="s">
        <v>232</v>
      </c>
      <c r="N179" s="674"/>
    </row>
    <row r="180" spans="1:14" ht="15" customHeight="1">
      <c r="A180" s="672"/>
      <c r="B180" s="669" t="s">
        <v>231</v>
      </c>
      <c r="C180" s="483">
        <v>280</v>
      </c>
      <c r="D180" s="427">
        <v>198</v>
      </c>
      <c r="E180" s="427">
        <v>82</v>
      </c>
      <c r="F180" s="425">
        <v>2231</v>
      </c>
      <c r="G180" s="427">
        <v>503</v>
      </c>
      <c r="H180" s="427">
        <v>1588</v>
      </c>
      <c r="I180" s="427">
        <v>137</v>
      </c>
      <c r="J180" s="427">
        <v>3</v>
      </c>
      <c r="K180" s="427">
        <v>0</v>
      </c>
      <c r="L180" s="426">
        <v>2511</v>
      </c>
      <c r="M180" s="698" t="s">
        <v>230</v>
      </c>
      <c r="N180" s="674"/>
    </row>
    <row r="181" spans="1:14" ht="15" customHeight="1">
      <c r="A181" s="672" t="s">
        <v>589</v>
      </c>
      <c r="B181" s="669" t="s">
        <v>235</v>
      </c>
      <c r="C181" s="483">
        <v>445</v>
      </c>
      <c r="D181" s="427">
        <v>386</v>
      </c>
      <c r="E181" s="427">
        <v>59</v>
      </c>
      <c r="F181" s="425">
        <v>530</v>
      </c>
      <c r="G181" s="427">
        <v>166</v>
      </c>
      <c r="H181" s="427">
        <v>290</v>
      </c>
      <c r="I181" s="427">
        <v>68</v>
      </c>
      <c r="J181" s="427">
        <v>6</v>
      </c>
      <c r="K181" s="427">
        <v>0</v>
      </c>
      <c r="L181" s="426">
        <v>975</v>
      </c>
      <c r="M181" s="698" t="s">
        <v>234</v>
      </c>
      <c r="N181" s="674" t="s">
        <v>655</v>
      </c>
    </row>
    <row r="182" spans="1:14" ht="15" customHeight="1">
      <c r="A182" s="672"/>
      <c r="B182" s="669" t="s">
        <v>233</v>
      </c>
      <c r="C182" s="483">
        <v>401</v>
      </c>
      <c r="D182" s="427">
        <v>356</v>
      </c>
      <c r="E182" s="427">
        <v>45</v>
      </c>
      <c r="F182" s="425">
        <v>118</v>
      </c>
      <c r="G182" s="427">
        <v>72</v>
      </c>
      <c r="H182" s="427">
        <v>0</v>
      </c>
      <c r="I182" s="427">
        <v>40</v>
      </c>
      <c r="J182" s="427">
        <v>6</v>
      </c>
      <c r="K182" s="427">
        <v>0</v>
      </c>
      <c r="L182" s="426">
        <v>519</v>
      </c>
      <c r="M182" s="698" t="s">
        <v>232</v>
      </c>
      <c r="N182" s="674"/>
    </row>
    <row r="183" spans="1:14" ht="15" customHeight="1">
      <c r="A183" s="672"/>
      <c r="B183" s="669" t="s">
        <v>231</v>
      </c>
      <c r="C183" s="483">
        <v>44</v>
      </c>
      <c r="D183" s="427">
        <v>30</v>
      </c>
      <c r="E183" s="427">
        <v>14</v>
      </c>
      <c r="F183" s="425">
        <v>412</v>
      </c>
      <c r="G183" s="427">
        <v>94</v>
      </c>
      <c r="H183" s="427">
        <v>290</v>
      </c>
      <c r="I183" s="427">
        <v>28</v>
      </c>
      <c r="J183" s="427">
        <v>0</v>
      </c>
      <c r="K183" s="427">
        <v>0</v>
      </c>
      <c r="L183" s="426">
        <v>456</v>
      </c>
      <c r="M183" s="698" t="s">
        <v>230</v>
      </c>
      <c r="N183" s="674"/>
    </row>
    <row r="184" spans="1:14" ht="15" customHeight="1">
      <c r="A184" s="672" t="s">
        <v>590</v>
      </c>
      <c r="B184" s="669" t="s">
        <v>235</v>
      </c>
      <c r="C184" s="483">
        <v>1532</v>
      </c>
      <c r="D184" s="427">
        <v>1270</v>
      </c>
      <c r="E184" s="427">
        <v>262</v>
      </c>
      <c r="F184" s="425">
        <v>1821</v>
      </c>
      <c r="G184" s="427">
        <v>510</v>
      </c>
      <c r="H184" s="427">
        <v>1082</v>
      </c>
      <c r="I184" s="427">
        <v>206</v>
      </c>
      <c r="J184" s="427">
        <v>23</v>
      </c>
      <c r="K184" s="427">
        <v>0</v>
      </c>
      <c r="L184" s="426">
        <v>3353</v>
      </c>
      <c r="M184" s="698" t="s">
        <v>234</v>
      </c>
      <c r="N184" s="674" t="s">
        <v>656</v>
      </c>
    </row>
    <row r="185" spans="1:14" ht="15" customHeight="1">
      <c r="A185" s="672"/>
      <c r="B185" s="669" t="s">
        <v>233</v>
      </c>
      <c r="C185" s="483">
        <v>1369</v>
      </c>
      <c r="D185" s="427">
        <v>1150</v>
      </c>
      <c r="E185" s="427">
        <v>219</v>
      </c>
      <c r="F185" s="425">
        <v>362</v>
      </c>
      <c r="G185" s="427">
        <v>212</v>
      </c>
      <c r="H185" s="427">
        <v>0</v>
      </c>
      <c r="I185" s="427">
        <v>130</v>
      </c>
      <c r="J185" s="427">
        <v>20</v>
      </c>
      <c r="K185" s="427">
        <v>0</v>
      </c>
      <c r="L185" s="426">
        <v>1731</v>
      </c>
      <c r="M185" s="698" t="s">
        <v>232</v>
      </c>
      <c r="N185" s="674"/>
    </row>
    <row r="186" spans="1:14" ht="15" customHeight="1">
      <c r="A186" s="672"/>
      <c r="B186" s="669" t="s">
        <v>231</v>
      </c>
      <c r="C186" s="483">
        <v>163</v>
      </c>
      <c r="D186" s="427">
        <v>120</v>
      </c>
      <c r="E186" s="427">
        <v>43</v>
      </c>
      <c r="F186" s="425">
        <v>1459</v>
      </c>
      <c r="G186" s="427">
        <v>298</v>
      </c>
      <c r="H186" s="427">
        <v>1082</v>
      </c>
      <c r="I186" s="427">
        <v>76</v>
      </c>
      <c r="J186" s="427">
        <v>3</v>
      </c>
      <c r="K186" s="427">
        <v>0</v>
      </c>
      <c r="L186" s="426">
        <v>1622</v>
      </c>
      <c r="M186" s="698" t="s">
        <v>230</v>
      </c>
      <c r="N186" s="674"/>
    </row>
    <row r="187" spans="1:14" ht="15" customHeight="1">
      <c r="A187" s="672" t="s">
        <v>591</v>
      </c>
      <c r="B187" s="669" t="s">
        <v>235</v>
      </c>
      <c r="C187" s="483">
        <v>1037</v>
      </c>
      <c r="D187" s="427">
        <v>949</v>
      </c>
      <c r="E187" s="427">
        <v>88</v>
      </c>
      <c r="F187" s="425">
        <v>1228</v>
      </c>
      <c r="G187" s="427">
        <v>355</v>
      </c>
      <c r="H187" s="427">
        <v>691</v>
      </c>
      <c r="I187" s="427">
        <v>147</v>
      </c>
      <c r="J187" s="427">
        <v>35</v>
      </c>
      <c r="K187" s="427">
        <v>0</v>
      </c>
      <c r="L187" s="426">
        <v>2265</v>
      </c>
      <c r="M187" s="698" t="s">
        <v>234</v>
      </c>
      <c r="N187" s="674" t="s">
        <v>657</v>
      </c>
    </row>
    <row r="188" spans="1:14" ht="15" customHeight="1">
      <c r="A188" s="672"/>
      <c r="B188" s="669" t="s">
        <v>233</v>
      </c>
      <c r="C188" s="483">
        <v>921</v>
      </c>
      <c r="D188" s="427">
        <v>846</v>
      </c>
      <c r="E188" s="427">
        <v>75</v>
      </c>
      <c r="F188" s="425">
        <v>214</v>
      </c>
      <c r="G188" s="427">
        <v>121</v>
      </c>
      <c r="H188" s="427">
        <v>0</v>
      </c>
      <c r="I188" s="427">
        <v>58</v>
      </c>
      <c r="J188" s="427">
        <v>35</v>
      </c>
      <c r="K188" s="427">
        <v>0</v>
      </c>
      <c r="L188" s="426">
        <v>1135</v>
      </c>
      <c r="M188" s="698" t="s">
        <v>232</v>
      </c>
      <c r="N188" s="674"/>
    </row>
    <row r="189" spans="1:14" ht="15" customHeight="1">
      <c r="A189" s="672"/>
      <c r="B189" s="669" t="s">
        <v>231</v>
      </c>
      <c r="C189" s="483">
        <v>116</v>
      </c>
      <c r="D189" s="427">
        <v>103</v>
      </c>
      <c r="E189" s="427">
        <v>13</v>
      </c>
      <c r="F189" s="425">
        <v>1014</v>
      </c>
      <c r="G189" s="427">
        <v>234</v>
      </c>
      <c r="H189" s="427">
        <v>691</v>
      </c>
      <c r="I189" s="427">
        <v>89</v>
      </c>
      <c r="J189" s="427">
        <v>0</v>
      </c>
      <c r="K189" s="427">
        <v>0</v>
      </c>
      <c r="L189" s="426">
        <v>1130</v>
      </c>
      <c r="M189" s="698" t="s">
        <v>230</v>
      </c>
      <c r="N189" s="674"/>
    </row>
    <row r="190" spans="1:14" ht="15" customHeight="1">
      <c r="A190" s="672" t="s">
        <v>592</v>
      </c>
      <c r="B190" s="669" t="s">
        <v>235</v>
      </c>
      <c r="C190" s="483">
        <v>789</v>
      </c>
      <c r="D190" s="427">
        <v>633</v>
      </c>
      <c r="E190" s="427">
        <v>156</v>
      </c>
      <c r="F190" s="425">
        <v>980</v>
      </c>
      <c r="G190" s="427">
        <v>384</v>
      </c>
      <c r="H190" s="427">
        <v>456</v>
      </c>
      <c r="I190" s="427">
        <v>118</v>
      </c>
      <c r="J190" s="427">
        <v>22</v>
      </c>
      <c r="K190" s="427">
        <v>0</v>
      </c>
      <c r="L190" s="426">
        <v>1769</v>
      </c>
      <c r="M190" s="698" t="s">
        <v>234</v>
      </c>
      <c r="N190" s="674" t="s">
        <v>658</v>
      </c>
    </row>
    <row r="191" spans="1:14" ht="15" customHeight="1">
      <c r="A191" s="660"/>
      <c r="B191" s="669" t="s">
        <v>233</v>
      </c>
      <c r="C191" s="483">
        <v>660</v>
      </c>
      <c r="D191" s="427">
        <v>552</v>
      </c>
      <c r="E191" s="427">
        <v>108</v>
      </c>
      <c r="F191" s="425">
        <v>238</v>
      </c>
      <c r="G191" s="427">
        <v>164</v>
      </c>
      <c r="H191" s="427">
        <v>0</v>
      </c>
      <c r="I191" s="427">
        <v>54</v>
      </c>
      <c r="J191" s="427">
        <v>20</v>
      </c>
      <c r="K191" s="427">
        <v>0</v>
      </c>
      <c r="L191" s="426">
        <v>898</v>
      </c>
      <c r="M191" s="698" t="s">
        <v>232</v>
      </c>
      <c r="N191" s="661"/>
    </row>
    <row r="192" spans="1:14" ht="15" customHeight="1">
      <c r="A192" s="434"/>
      <c r="B192" s="305" t="s">
        <v>231</v>
      </c>
      <c r="C192" s="742">
        <v>129</v>
      </c>
      <c r="D192" s="429">
        <v>81</v>
      </c>
      <c r="E192" s="429">
        <v>48</v>
      </c>
      <c r="F192" s="431">
        <v>742</v>
      </c>
      <c r="G192" s="429">
        <v>220</v>
      </c>
      <c r="H192" s="429">
        <v>456</v>
      </c>
      <c r="I192" s="429">
        <v>64</v>
      </c>
      <c r="J192" s="429">
        <v>2</v>
      </c>
      <c r="K192" s="429">
        <v>0</v>
      </c>
      <c r="L192" s="430">
        <v>871</v>
      </c>
      <c r="M192" s="306" t="s">
        <v>230</v>
      </c>
      <c r="N192" s="710"/>
    </row>
    <row r="193" spans="1:14" ht="15" customHeight="1">
      <c r="A193" s="843" t="s">
        <v>593</v>
      </c>
      <c r="B193" s="846" t="s">
        <v>235</v>
      </c>
      <c r="C193" s="740">
        <v>798</v>
      </c>
      <c r="D193" s="738">
        <v>753</v>
      </c>
      <c r="E193" s="738">
        <v>45</v>
      </c>
      <c r="F193" s="739">
        <v>954</v>
      </c>
      <c r="G193" s="738">
        <v>287</v>
      </c>
      <c r="H193" s="738">
        <v>527</v>
      </c>
      <c r="I193" s="738">
        <v>118</v>
      </c>
      <c r="J193" s="738">
        <v>22</v>
      </c>
      <c r="K193" s="738">
        <v>0</v>
      </c>
      <c r="L193" s="741">
        <v>1752</v>
      </c>
      <c r="M193" s="847" t="s">
        <v>234</v>
      </c>
      <c r="N193" s="844" t="s">
        <v>659</v>
      </c>
    </row>
    <row r="194" spans="1:14" ht="15" customHeight="1">
      <c r="A194" s="672"/>
      <c r="B194" s="669" t="s">
        <v>233</v>
      </c>
      <c r="C194" s="483">
        <v>726</v>
      </c>
      <c r="D194" s="427">
        <v>688</v>
      </c>
      <c r="E194" s="427">
        <v>38</v>
      </c>
      <c r="F194" s="425">
        <v>181</v>
      </c>
      <c r="G194" s="427">
        <v>102</v>
      </c>
      <c r="H194" s="427">
        <v>0</v>
      </c>
      <c r="I194" s="427">
        <v>59</v>
      </c>
      <c r="J194" s="427">
        <v>20</v>
      </c>
      <c r="K194" s="427">
        <v>0</v>
      </c>
      <c r="L194" s="426">
        <v>907</v>
      </c>
      <c r="M194" s="698" t="s">
        <v>232</v>
      </c>
      <c r="N194" s="674"/>
    </row>
    <row r="195" spans="1:14" ht="15" customHeight="1">
      <c r="A195" s="672"/>
      <c r="B195" s="669" t="s">
        <v>231</v>
      </c>
      <c r="C195" s="483">
        <v>72</v>
      </c>
      <c r="D195" s="427">
        <v>65</v>
      </c>
      <c r="E195" s="427">
        <v>7</v>
      </c>
      <c r="F195" s="425">
        <v>773</v>
      </c>
      <c r="G195" s="427">
        <v>185</v>
      </c>
      <c r="H195" s="427">
        <v>527</v>
      </c>
      <c r="I195" s="427">
        <v>59</v>
      </c>
      <c r="J195" s="427">
        <v>2</v>
      </c>
      <c r="K195" s="427">
        <v>0</v>
      </c>
      <c r="L195" s="426">
        <v>845</v>
      </c>
      <c r="M195" s="698" t="s">
        <v>230</v>
      </c>
      <c r="N195" s="674"/>
    </row>
    <row r="196" spans="1:14" ht="15" customHeight="1">
      <c r="A196" s="672" t="s">
        <v>594</v>
      </c>
      <c r="B196" s="669" t="s">
        <v>235</v>
      </c>
      <c r="C196" s="483">
        <v>668</v>
      </c>
      <c r="D196" s="427">
        <v>571</v>
      </c>
      <c r="E196" s="427">
        <v>97</v>
      </c>
      <c r="F196" s="425">
        <v>977</v>
      </c>
      <c r="G196" s="427">
        <v>317</v>
      </c>
      <c r="H196" s="427">
        <v>532</v>
      </c>
      <c r="I196" s="427">
        <v>104</v>
      </c>
      <c r="J196" s="427">
        <v>24</v>
      </c>
      <c r="K196" s="427">
        <v>0</v>
      </c>
      <c r="L196" s="426">
        <v>1645</v>
      </c>
      <c r="M196" s="698" t="s">
        <v>234</v>
      </c>
      <c r="N196" s="674" t="s">
        <v>660</v>
      </c>
    </row>
    <row r="197" spans="1:14" ht="15" customHeight="1">
      <c r="A197" s="672"/>
      <c r="B197" s="669" t="s">
        <v>233</v>
      </c>
      <c r="C197" s="483">
        <v>607</v>
      </c>
      <c r="D197" s="427">
        <v>529</v>
      </c>
      <c r="E197" s="427">
        <v>78</v>
      </c>
      <c r="F197" s="425">
        <v>231</v>
      </c>
      <c r="G197" s="427">
        <v>143</v>
      </c>
      <c r="H197" s="427">
        <v>0</v>
      </c>
      <c r="I197" s="427">
        <v>66</v>
      </c>
      <c r="J197" s="427">
        <v>22</v>
      </c>
      <c r="K197" s="427">
        <v>0</v>
      </c>
      <c r="L197" s="426">
        <v>838</v>
      </c>
      <c r="M197" s="698" t="s">
        <v>232</v>
      </c>
      <c r="N197" s="674"/>
    </row>
    <row r="198" spans="1:14" ht="15" customHeight="1">
      <c r="A198" s="672"/>
      <c r="B198" s="669" t="s">
        <v>231</v>
      </c>
      <c r="C198" s="483">
        <v>61</v>
      </c>
      <c r="D198" s="427">
        <v>42</v>
      </c>
      <c r="E198" s="427">
        <v>19</v>
      </c>
      <c r="F198" s="425">
        <v>746</v>
      </c>
      <c r="G198" s="427">
        <v>174</v>
      </c>
      <c r="H198" s="427">
        <v>532</v>
      </c>
      <c r="I198" s="427">
        <v>38</v>
      </c>
      <c r="J198" s="427">
        <v>2</v>
      </c>
      <c r="K198" s="427">
        <v>0</v>
      </c>
      <c r="L198" s="426">
        <v>807</v>
      </c>
      <c r="M198" s="698" t="s">
        <v>230</v>
      </c>
      <c r="N198" s="674"/>
    </row>
    <row r="199" spans="1:14" ht="15" customHeight="1">
      <c r="A199" s="672" t="s">
        <v>595</v>
      </c>
      <c r="B199" s="669" t="s">
        <v>235</v>
      </c>
      <c r="C199" s="483">
        <v>653</v>
      </c>
      <c r="D199" s="427">
        <v>499</v>
      </c>
      <c r="E199" s="427">
        <v>154</v>
      </c>
      <c r="F199" s="425">
        <v>929</v>
      </c>
      <c r="G199" s="427">
        <v>350</v>
      </c>
      <c r="H199" s="427">
        <v>416</v>
      </c>
      <c r="I199" s="427">
        <v>103</v>
      </c>
      <c r="J199" s="427">
        <v>60</v>
      </c>
      <c r="K199" s="427">
        <v>0</v>
      </c>
      <c r="L199" s="426">
        <v>1582</v>
      </c>
      <c r="M199" s="698" t="s">
        <v>234</v>
      </c>
      <c r="N199" s="674" t="s">
        <v>661</v>
      </c>
    </row>
    <row r="200" spans="1:14" ht="15" customHeight="1">
      <c r="A200" s="672"/>
      <c r="B200" s="669" t="s">
        <v>233</v>
      </c>
      <c r="C200" s="483">
        <v>534</v>
      </c>
      <c r="D200" s="427">
        <v>420</v>
      </c>
      <c r="E200" s="427">
        <v>114</v>
      </c>
      <c r="F200" s="425">
        <v>264</v>
      </c>
      <c r="G200" s="427">
        <v>163</v>
      </c>
      <c r="H200" s="427">
        <v>0</v>
      </c>
      <c r="I200" s="427">
        <v>49</v>
      </c>
      <c r="J200" s="427">
        <v>52</v>
      </c>
      <c r="K200" s="427">
        <v>0</v>
      </c>
      <c r="L200" s="426">
        <v>798</v>
      </c>
      <c r="M200" s="698" t="s">
        <v>232</v>
      </c>
      <c r="N200" s="674"/>
    </row>
    <row r="201" spans="1:14" ht="15" customHeight="1">
      <c r="A201" s="672"/>
      <c r="B201" s="669" t="s">
        <v>231</v>
      </c>
      <c r="C201" s="483">
        <v>119</v>
      </c>
      <c r="D201" s="427">
        <v>79</v>
      </c>
      <c r="E201" s="427">
        <v>40</v>
      </c>
      <c r="F201" s="425">
        <v>665</v>
      </c>
      <c r="G201" s="427">
        <v>187</v>
      </c>
      <c r="H201" s="427">
        <v>416</v>
      </c>
      <c r="I201" s="427">
        <v>54</v>
      </c>
      <c r="J201" s="427">
        <v>8</v>
      </c>
      <c r="K201" s="427">
        <v>0</v>
      </c>
      <c r="L201" s="426">
        <v>784</v>
      </c>
      <c r="M201" s="698" t="s">
        <v>230</v>
      </c>
      <c r="N201" s="674"/>
    </row>
    <row r="202" spans="1:14" ht="15" customHeight="1">
      <c r="A202" s="672" t="s">
        <v>596</v>
      </c>
      <c r="B202" s="669" t="s">
        <v>235</v>
      </c>
      <c r="C202" s="483">
        <v>201</v>
      </c>
      <c r="D202" s="427">
        <v>165</v>
      </c>
      <c r="E202" s="427">
        <v>36</v>
      </c>
      <c r="F202" s="425">
        <v>245</v>
      </c>
      <c r="G202" s="427">
        <v>86</v>
      </c>
      <c r="H202" s="427">
        <v>125</v>
      </c>
      <c r="I202" s="427">
        <v>29</v>
      </c>
      <c r="J202" s="427">
        <v>5</v>
      </c>
      <c r="K202" s="427">
        <v>0</v>
      </c>
      <c r="L202" s="426">
        <v>446</v>
      </c>
      <c r="M202" s="698" t="s">
        <v>234</v>
      </c>
      <c r="N202" s="674" t="s">
        <v>662</v>
      </c>
    </row>
    <row r="203" spans="1:14" ht="15" customHeight="1">
      <c r="A203" s="672"/>
      <c r="B203" s="669" t="s">
        <v>233</v>
      </c>
      <c r="C203" s="483">
        <v>174</v>
      </c>
      <c r="D203" s="427">
        <v>151</v>
      </c>
      <c r="E203" s="427">
        <v>23</v>
      </c>
      <c r="F203" s="425">
        <v>51</v>
      </c>
      <c r="G203" s="427">
        <v>36</v>
      </c>
      <c r="H203" s="427">
        <v>0</v>
      </c>
      <c r="I203" s="427">
        <v>12</v>
      </c>
      <c r="J203" s="427">
        <v>3</v>
      </c>
      <c r="K203" s="427">
        <v>0</v>
      </c>
      <c r="L203" s="426">
        <v>225</v>
      </c>
      <c r="M203" s="698" t="s">
        <v>232</v>
      </c>
      <c r="N203" s="674"/>
    </row>
    <row r="204" spans="1:14" ht="15" customHeight="1">
      <c r="A204" s="672"/>
      <c r="B204" s="669" t="s">
        <v>231</v>
      </c>
      <c r="C204" s="483">
        <v>27</v>
      </c>
      <c r="D204" s="427">
        <v>14</v>
      </c>
      <c r="E204" s="427">
        <v>13</v>
      </c>
      <c r="F204" s="425">
        <v>194</v>
      </c>
      <c r="G204" s="427">
        <v>50</v>
      </c>
      <c r="H204" s="427">
        <v>125</v>
      </c>
      <c r="I204" s="427">
        <v>17</v>
      </c>
      <c r="J204" s="427">
        <v>2</v>
      </c>
      <c r="K204" s="427">
        <v>0</v>
      </c>
      <c r="L204" s="426">
        <v>221</v>
      </c>
      <c r="M204" s="698" t="s">
        <v>230</v>
      </c>
      <c r="N204" s="674"/>
    </row>
    <row r="205" spans="1:14" ht="15" customHeight="1">
      <c r="A205" s="672" t="s">
        <v>597</v>
      </c>
      <c r="B205" s="669" t="s">
        <v>235</v>
      </c>
      <c r="C205" s="483">
        <v>107</v>
      </c>
      <c r="D205" s="427">
        <v>87</v>
      </c>
      <c r="E205" s="427">
        <v>20</v>
      </c>
      <c r="F205" s="425">
        <v>132</v>
      </c>
      <c r="G205" s="427">
        <v>56</v>
      </c>
      <c r="H205" s="427">
        <v>54</v>
      </c>
      <c r="I205" s="427">
        <v>19</v>
      </c>
      <c r="J205" s="427">
        <v>3</v>
      </c>
      <c r="K205" s="427">
        <v>0</v>
      </c>
      <c r="L205" s="426">
        <v>239</v>
      </c>
      <c r="M205" s="698" t="s">
        <v>234</v>
      </c>
      <c r="N205" s="674" t="s">
        <v>663</v>
      </c>
    </row>
    <row r="206" spans="1:14" ht="15" customHeight="1">
      <c r="A206" s="672"/>
      <c r="B206" s="669" t="s">
        <v>233</v>
      </c>
      <c r="C206" s="483">
        <v>84</v>
      </c>
      <c r="D206" s="427">
        <v>76</v>
      </c>
      <c r="E206" s="427">
        <v>8</v>
      </c>
      <c r="F206" s="425">
        <v>37</v>
      </c>
      <c r="G206" s="427">
        <v>27</v>
      </c>
      <c r="H206" s="427">
        <v>0</v>
      </c>
      <c r="I206" s="427">
        <v>7</v>
      </c>
      <c r="J206" s="427">
        <v>3</v>
      </c>
      <c r="K206" s="427">
        <v>0</v>
      </c>
      <c r="L206" s="426">
        <v>121</v>
      </c>
      <c r="M206" s="698" t="s">
        <v>232</v>
      </c>
      <c r="N206" s="674"/>
    </row>
    <row r="207" spans="1:14" ht="15" customHeight="1">
      <c r="A207" s="672"/>
      <c r="B207" s="669" t="s">
        <v>231</v>
      </c>
      <c r="C207" s="483">
        <v>23</v>
      </c>
      <c r="D207" s="427">
        <v>11</v>
      </c>
      <c r="E207" s="427">
        <v>12</v>
      </c>
      <c r="F207" s="425">
        <v>95</v>
      </c>
      <c r="G207" s="427">
        <v>29</v>
      </c>
      <c r="H207" s="427">
        <v>54</v>
      </c>
      <c r="I207" s="427">
        <v>12</v>
      </c>
      <c r="J207" s="427">
        <v>0</v>
      </c>
      <c r="K207" s="427">
        <v>0</v>
      </c>
      <c r="L207" s="426">
        <v>118</v>
      </c>
      <c r="M207" s="698" t="s">
        <v>230</v>
      </c>
      <c r="N207" s="674"/>
    </row>
    <row r="208" spans="1:14" ht="15" customHeight="1">
      <c r="A208" s="672" t="s">
        <v>598</v>
      </c>
      <c r="B208" s="669" t="s">
        <v>235</v>
      </c>
      <c r="C208" s="483">
        <v>642</v>
      </c>
      <c r="D208" s="427">
        <v>585</v>
      </c>
      <c r="E208" s="427">
        <v>57</v>
      </c>
      <c r="F208" s="425">
        <v>972</v>
      </c>
      <c r="G208" s="427">
        <v>267</v>
      </c>
      <c r="H208" s="427">
        <v>514</v>
      </c>
      <c r="I208" s="427">
        <v>148</v>
      </c>
      <c r="J208" s="427">
        <v>43</v>
      </c>
      <c r="K208" s="427">
        <v>0</v>
      </c>
      <c r="L208" s="426">
        <v>1614</v>
      </c>
      <c r="M208" s="698" t="s">
        <v>234</v>
      </c>
      <c r="N208" s="674" t="s">
        <v>664</v>
      </c>
    </row>
    <row r="209" spans="1:14" ht="15" customHeight="1">
      <c r="A209" s="672"/>
      <c r="B209" s="669" t="s">
        <v>233</v>
      </c>
      <c r="C209" s="483">
        <v>575</v>
      </c>
      <c r="D209" s="427">
        <v>520</v>
      </c>
      <c r="E209" s="427">
        <v>55</v>
      </c>
      <c r="F209" s="425">
        <v>223</v>
      </c>
      <c r="G209" s="427">
        <v>109</v>
      </c>
      <c r="H209" s="427">
        <v>0</v>
      </c>
      <c r="I209" s="427">
        <v>73</v>
      </c>
      <c r="J209" s="427">
        <v>41</v>
      </c>
      <c r="K209" s="427">
        <v>0</v>
      </c>
      <c r="L209" s="426">
        <v>798</v>
      </c>
      <c r="M209" s="698" t="s">
        <v>232</v>
      </c>
      <c r="N209" s="674"/>
    </row>
    <row r="210" spans="1:14" ht="15" customHeight="1">
      <c r="A210" s="672"/>
      <c r="B210" s="669" t="s">
        <v>231</v>
      </c>
      <c r="C210" s="483">
        <v>67</v>
      </c>
      <c r="D210" s="427">
        <v>65</v>
      </c>
      <c r="E210" s="427">
        <v>2</v>
      </c>
      <c r="F210" s="425">
        <v>749</v>
      </c>
      <c r="G210" s="427">
        <v>158</v>
      </c>
      <c r="H210" s="427">
        <v>514</v>
      </c>
      <c r="I210" s="427">
        <v>75</v>
      </c>
      <c r="J210" s="427">
        <v>2</v>
      </c>
      <c r="K210" s="427">
        <v>0</v>
      </c>
      <c r="L210" s="426">
        <v>816</v>
      </c>
      <c r="M210" s="698" t="s">
        <v>230</v>
      </c>
      <c r="N210" s="674"/>
    </row>
    <row r="211" spans="1:14" ht="15" customHeight="1">
      <c r="A211" s="672" t="s">
        <v>599</v>
      </c>
      <c r="B211" s="669" t="s">
        <v>235</v>
      </c>
      <c r="C211" s="483">
        <v>10</v>
      </c>
      <c r="D211" s="427">
        <v>9</v>
      </c>
      <c r="E211" s="427">
        <v>1</v>
      </c>
      <c r="F211" s="425">
        <v>10</v>
      </c>
      <c r="G211" s="427">
        <v>1</v>
      </c>
      <c r="H211" s="427">
        <v>6</v>
      </c>
      <c r="I211" s="427">
        <v>2</v>
      </c>
      <c r="J211" s="427">
        <v>1</v>
      </c>
      <c r="K211" s="427">
        <v>0</v>
      </c>
      <c r="L211" s="426">
        <v>20</v>
      </c>
      <c r="M211" s="698" t="s">
        <v>234</v>
      </c>
      <c r="N211" s="674" t="s">
        <v>665</v>
      </c>
    </row>
    <row r="212" spans="1:14" ht="15" customHeight="1">
      <c r="A212" s="660"/>
      <c r="B212" s="669" t="s">
        <v>233</v>
      </c>
      <c r="C212" s="483">
        <v>10</v>
      </c>
      <c r="D212" s="427">
        <v>9</v>
      </c>
      <c r="E212" s="427">
        <v>1</v>
      </c>
      <c r="F212" s="425">
        <v>2</v>
      </c>
      <c r="G212" s="427">
        <v>1</v>
      </c>
      <c r="H212" s="427">
        <v>0</v>
      </c>
      <c r="I212" s="427">
        <v>0</v>
      </c>
      <c r="J212" s="427">
        <v>1</v>
      </c>
      <c r="K212" s="427">
        <v>0</v>
      </c>
      <c r="L212" s="426">
        <v>12</v>
      </c>
      <c r="M212" s="698" t="s">
        <v>232</v>
      </c>
      <c r="N212" s="661"/>
    </row>
    <row r="213" spans="1:14" ht="15" customHeight="1">
      <c r="A213" s="434"/>
      <c r="B213" s="305" t="s">
        <v>231</v>
      </c>
      <c r="C213" s="742">
        <v>0</v>
      </c>
      <c r="D213" s="429">
        <v>0</v>
      </c>
      <c r="E213" s="429">
        <v>0</v>
      </c>
      <c r="F213" s="431">
        <v>8</v>
      </c>
      <c r="G213" s="429">
        <v>0</v>
      </c>
      <c r="H213" s="429">
        <v>6</v>
      </c>
      <c r="I213" s="429">
        <v>2</v>
      </c>
      <c r="J213" s="429">
        <v>0</v>
      </c>
      <c r="K213" s="429">
        <v>0</v>
      </c>
      <c r="L213" s="430">
        <v>8</v>
      </c>
      <c r="M213" s="306" t="s">
        <v>230</v>
      </c>
      <c r="N213" s="710"/>
    </row>
  </sheetData>
  <mergeCells count="12">
    <mergeCell ref="A1:N1"/>
    <mergeCell ref="A2:N2"/>
    <mergeCell ref="C4:D4"/>
    <mergeCell ref="A5:A6"/>
    <mergeCell ref="N5:N6"/>
    <mergeCell ref="J4:K4"/>
    <mergeCell ref="A37:N37"/>
    <mergeCell ref="A38:N38"/>
    <mergeCell ref="C40:D40"/>
    <mergeCell ref="A41:A42"/>
    <mergeCell ref="N41:N42"/>
    <mergeCell ref="J40:K40"/>
  </mergeCells>
  <printOptions horizontalCentered="1" gridLinesSet="0"/>
  <pageMargins left="0.39370078740157483" right="0.39370078740157483" top="0.78740157480314965" bottom="0.59055118110236227" header="0.39370078740157483" footer="0.39370078740157483"/>
  <pageSetup paperSize="9" scale="93" firstPageNumber="70" orientation="landscape" useFirstPageNumber="1" r:id="rId1"/>
  <headerFooter alignWithMargins="0">
    <oddHeader>&amp;L&amp;8PCBS: PHC 2017: Census Final Results - Summary - Nablus Governorate&amp;R&amp;1&amp;K00+000 ا   ا  ا&amp;8&amp;K01+000 PCBS: التعداد العام 2017:  ملخص النتائج النهائية للتعداد - محافظة نابلس</oddHeader>
    <oddFooter>&amp;C&amp;10&amp;P</oddFooter>
  </headerFooter>
  <rowBreaks count="6" manualBreakCount="6">
    <brk id="36" max="13" man="1"/>
    <brk id="72" max="13" man="1"/>
    <brk id="102" max="13" man="1"/>
    <brk id="132" max="13" man="1"/>
    <brk id="162" max="13" man="1"/>
    <brk id="192" max="13" man="1"/>
  </rowBreaks>
</worksheet>
</file>

<file path=xl/worksheets/sheet9.xml><?xml version="1.0" encoding="utf-8"?>
<worksheet xmlns="http://schemas.openxmlformats.org/spreadsheetml/2006/main" xmlns:r="http://schemas.openxmlformats.org/officeDocument/2006/relationships">
  <dimension ref="A1:K28"/>
  <sheetViews>
    <sheetView showGridLines="0" rightToLeft="1" view="pageBreakPreview" zoomScaleNormal="85" workbookViewId="0">
      <selection activeCell="E11" sqref="E11"/>
    </sheetView>
  </sheetViews>
  <sheetFormatPr defaultRowHeight="15.95" customHeight="1"/>
  <cols>
    <col min="1" max="1" width="15.875" style="33" customWidth="1"/>
    <col min="2" max="6" width="15" style="32" customWidth="1"/>
    <col min="7" max="7" width="17.375" style="32" customWidth="1"/>
    <col min="8" max="8" width="19.25" style="33" customWidth="1"/>
    <col min="9" max="250" width="9" style="32"/>
    <col min="251" max="251" width="7.5" style="32" customWidth="1"/>
    <col min="252" max="256" width="9" style="32" customWidth="1"/>
    <col min="257" max="257" width="10.375" style="32" customWidth="1"/>
    <col min="258" max="258" width="8.125" style="32" customWidth="1"/>
    <col min="259" max="259" width="10.25" style="32" customWidth="1"/>
    <col min="260" max="260" width="8.5" style="32" customWidth="1"/>
    <col min="261" max="261" width="7.625" style="32" customWidth="1"/>
    <col min="262" max="262" width="9" style="32" customWidth="1"/>
    <col min="263" max="263" width="8.875" style="32" customWidth="1"/>
    <col min="264" max="506" width="9" style="32"/>
    <col min="507" max="507" width="7.5" style="32" customWidth="1"/>
    <col min="508" max="512" width="9" style="32" customWidth="1"/>
    <col min="513" max="513" width="10.375" style="32" customWidth="1"/>
    <col min="514" max="514" width="8.125" style="32" customWidth="1"/>
    <col min="515" max="515" width="10.25" style="32" customWidth="1"/>
    <col min="516" max="516" width="8.5" style="32" customWidth="1"/>
    <col min="517" max="517" width="7.625" style="32" customWidth="1"/>
    <col min="518" max="518" width="9" style="32" customWidth="1"/>
    <col min="519" max="519" width="8.875" style="32" customWidth="1"/>
    <col min="520" max="762" width="9" style="32"/>
    <col min="763" max="763" width="7.5" style="32" customWidth="1"/>
    <col min="764" max="768" width="9" style="32" customWidth="1"/>
    <col min="769" max="769" width="10.375" style="32" customWidth="1"/>
    <col min="770" max="770" width="8.125" style="32" customWidth="1"/>
    <col min="771" max="771" width="10.25" style="32" customWidth="1"/>
    <col min="772" max="772" width="8.5" style="32" customWidth="1"/>
    <col min="773" max="773" width="7.625" style="32" customWidth="1"/>
    <col min="774" max="774" width="9" style="32" customWidth="1"/>
    <col min="775" max="775" width="8.875" style="32" customWidth="1"/>
    <col min="776" max="1018" width="9" style="32"/>
    <col min="1019" max="1019" width="7.5" style="32" customWidth="1"/>
    <col min="1020" max="1024" width="9" style="32" customWidth="1"/>
    <col min="1025" max="1025" width="10.375" style="32" customWidth="1"/>
    <col min="1026" max="1026" width="8.125" style="32" customWidth="1"/>
    <col min="1027" max="1027" width="10.25" style="32" customWidth="1"/>
    <col min="1028" max="1028" width="8.5" style="32" customWidth="1"/>
    <col min="1029" max="1029" width="7.625" style="32" customWidth="1"/>
    <col min="1030" max="1030" width="9" style="32" customWidth="1"/>
    <col min="1031" max="1031" width="8.875" style="32" customWidth="1"/>
    <col min="1032" max="1274" width="9" style="32"/>
    <col min="1275" max="1275" width="7.5" style="32" customWidth="1"/>
    <col min="1276" max="1280" width="9" style="32" customWidth="1"/>
    <col min="1281" max="1281" width="10.375" style="32" customWidth="1"/>
    <col min="1282" max="1282" width="8.125" style="32" customWidth="1"/>
    <col min="1283" max="1283" width="10.25" style="32" customWidth="1"/>
    <col min="1284" max="1284" width="8.5" style="32" customWidth="1"/>
    <col min="1285" max="1285" width="7.625" style="32" customWidth="1"/>
    <col min="1286" max="1286" width="9" style="32" customWidth="1"/>
    <col min="1287" max="1287" width="8.875" style="32" customWidth="1"/>
    <col min="1288" max="1530" width="9" style="32"/>
    <col min="1531" max="1531" width="7.5" style="32" customWidth="1"/>
    <col min="1532" max="1536" width="9" style="32" customWidth="1"/>
    <col min="1537" max="1537" width="10.375" style="32" customWidth="1"/>
    <col min="1538" max="1538" width="8.125" style="32" customWidth="1"/>
    <col min="1539" max="1539" width="10.25" style="32" customWidth="1"/>
    <col min="1540" max="1540" width="8.5" style="32" customWidth="1"/>
    <col min="1541" max="1541" width="7.625" style="32" customWidth="1"/>
    <col min="1542" max="1542" width="9" style="32" customWidth="1"/>
    <col min="1543" max="1543" width="8.875" style="32" customWidth="1"/>
    <col min="1544" max="1786" width="9" style="32"/>
    <col min="1787" max="1787" width="7.5" style="32" customWidth="1"/>
    <col min="1788" max="1792" width="9" style="32" customWidth="1"/>
    <col min="1793" max="1793" width="10.375" style="32" customWidth="1"/>
    <col min="1794" max="1794" width="8.125" style="32" customWidth="1"/>
    <col min="1795" max="1795" width="10.25" style="32" customWidth="1"/>
    <col min="1796" max="1796" width="8.5" style="32" customWidth="1"/>
    <col min="1797" max="1797" width="7.625" style="32" customWidth="1"/>
    <col min="1798" max="1798" width="9" style="32" customWidth="1"/>
    <col min="1799" max="1799" width="8.875" style="32" customWidth="1"/>
    <col min="1800" max="2042" width="9" style="32"/>
    <col min="2043" max="2043" width="7.5" style="32" customWidth="1"/>
    <col min="2044" max="2048" width="9" style="32" customWidth="1"/>
    <col min="2049" max="2049" width="10.375" style="32" customWidth="1"/>
    <col min="2050" max="2050" width="8.125" style="32" customWidth="1"/>
    <col min="2051" max="2051" width="10.25" style="32" customWidth="1"/>
    <col min="2052" max="2052" width="8.5" style="32" customWidth="1"/>
    <col min="2053" max="2053" width="7.625" style="32" customWidth="1"/>
    <col min="2054" max="2054" width="9" style="32" customWidth="1"/>
    <col min="2055" max="2055" width="8.875" style="32" customWidth="1"/>
    <col min="2056" max="2298" width="9" style="32"/>
    <col min="2299" max="2299" width="7.5" style="32" customWidth="1"/>
    <col min="2300" max="2304" width="9" style="32" customWidth="1"/>
    <col min="2305" max="2305" width="10.375" style="32" customWidth="1"/>
    <col min="2306" max="2306" width="8.125" style="32" customWidth="1"/>
    <col min="2307" max="2307" width="10.25" style="32" customWidth="1"/>
    <col min="2308" max="2308" width="8.5" style="32" customWidth="1"/>
    <col min="2309" max="2309" width="7.625" style="32" customWidth="1"/>
    <col min="2310" max="2310" width="9" style="32" customWidth="1"/>
    <col min="2311" max="2311" width="8.875" style="32" customWidth="1"/>
    <col min="2312" max="2554" width="9" style="32"/>
    <col min="2555" max="2555" width="7.5" style="32" customWidth="1"/>
    <col min="2556" max="2560" width="9" style="32" customWidth="1"/>
    <col min="2561" max="2561" width="10.375" style="32" customWidth="1"/>
    <col min="2562" max="2562" width="8.125" style="32" customWidth="1"/>
    <col min="2563" max="2563" width="10.25" style="32" customWidth="1"/>
    <col min="2564" max="2564" width="8.5" style="32" customWidth="1"/>
    <col min="2565" max="2565" width="7.625" style="32" customWidth="1"/>
    <col min="2566" max="2566" width="9" style="32" customWidth="1"/>
    <col min="2567" max="2567" width="8.875" style="32" customWidth="1"/>
    <col min="2568" max="2810" width="9" style="32"/>
    <col min="2811" max="2811" width="7.5" style="32" customWidth="1"/>
    <col min="2812" max="2816" width="9" style="32" customWidth="1"/>
    <col min="2817" max="2817" width="10.375" style="32" customWidth="1"/>
    <col min="2818" max="2818" width="8.125" style="32" customWidth="1"/>
    <col min="2819" max="2819" width="10.25" style="32" customWidth="1"/>
    <col min="2820" max="2820" width="8.5" style="32" customWidth="1"/>
    <col min="2821" max="2821" width="7.625" style="32" customWidth="1"/>
    <col min="2822" max="2822" width="9" style="32" customWidth="1"/>
    <col min="2823" max="2823" width="8.875" style="32" customWidth="1"/>
    <col min="2824" max="3066" width="9" style="32"/>
    <col min="3067" max="3067" width="7.5" style="32" customWidth="1"/>
    <col min="3068" max="3072" width="9" style="32" customWidth="1"/>
    <col min="3073" max="3073" width="10.375" style="32" customWidth="1"/>
    <col min="3074" max="3074" width="8.125" style="32" customWidth="1"/>
    <col min="3075" max="3075" width="10.25" style="32" customWidth="1"/>
    <col min="3076" max="3076" width="8.5" style="32" customWidth="1"/>
    <col min="3077" max="3077" width="7.625" style="32" customWidth="1"/>
    <col min="3078" max="3078" width="9" style="32" customWidth="1"/>
    <col min="3079" max="3079" width="8.875" style="32" customWidth="1"/>
    <col min="3080" max="3322" width="9" style="32"/>
    <col min="3323" max="3323" width="7.5" style="32" customWidth="1"/>
    <col min="3324" max="3328" width="9" style="32" customWidth="1"/>
    <col min="3329" max="3329" width="10.375" style="32" customWidth="1"/>
    <col min="3330" max="3330" width="8.125" style="32" customWidth="1"/>
    <col min="3331" max="3331" width="10.25" style="32" customWidth="1"/>
    <col min="3332" max="3332" width="8.5" style="32" customWidth="1"/>
    <col min="3333" max="3333" width="7.625" style="32" customWidth="1"/>
    <col min="3334" max="3334" width="9" style="32" customWidth="1"/>
    <col min="3335" max="3335" width="8.875" style="32" customWidth="1"/>
    <col min="3336" max="3578" width="9" style="32"/>
    <col min="3579" max="3579" width="7.5" style="32" customWidth="1"/>
    <col min="3580" max="3584" width="9" style="32" customWidth="1"/>
    <col min="3585" max="3585" width="10.375" style="32" customWidth="1"/>
    <col min="3586" max="3586" width="8.125" style="32" customWidth="1"/>
    <col min="3587" max="3587" width="10.25" style="32" customWidth="1"/>
    <col min="3588" max="3588" width="8.5" style="32" customWidth="1"/>
    <col min="3589" max="3589" width="7.625" style="32" customWidth="1"/>
    <col min="3590" max="3590" width="9" style="32" customWidth="1"/>
    <col min="3591" max="3591" width="8.875" style="32" customWidth="1"/>
    <col min="3592" max="3834" width="9" style="32"/>
    <col min="3835" max="3835" width="7.5" style="32" customWidth="1"/>
    <col min="3836" max="3840" width="9" style="32" customWidth="1"/>
    <col min="3841" max="3841" width="10.375" style="32" customWidth="1"/>
    <col min="3842" max="3842" width="8.125" style="32" customWidth="1"/>
    <col min="3843" max="3843" width="10.25" style="32" customWidth="1"/>
    <col min="3844" max="3844" width="8.5" style="32" customWidth="1"/>
    <col min="3845" max="3845" width="7.625" style="32" customWidth="1"/>
    <col min="3846" max="3846" width="9" style="32" customWidth="1"/>
    <col min="3847" max="3847" width="8.875" style="32" customWidth="1"/>
    <col min="3848" max="4090" width="9" style="32"/>
    <col min="4091" max="4091" width="7.5" style="32" customWidth="1"/>
    <col min="4092" max="4096" width="9" style="32" customWidth="1"/>
    <col min="4097" max="4097" width="10.375" style="32" customWidth="1"/>
    <col min="4098" max="4098" width="8.125" style="32" customWidth="1"/>
    <col min="4099" max="4099" width="10.25" style="32" customWidth="1"/>
    <col min="4100" max="4100" width="8.5" style="32" customWidth="1"/>
    <col min="4101" max="4101" width="7.625" style="32" customWidth="1"/>
    <col min="4102" max="4102" width="9" style="32" customWidth="1"/>
    <col min="4103" max="4103" width="8.875" style="32" customWidth="1"/>
    <col min="4104" max="4346" width="9" style="32"/>
    <col min="4347" max="4347" width="7.5" style="32" customWidth="1"/>
    <col min="4348" max="4352" width="9" style="32" customWidth="1"/>
    <col min="4353" max="4353" width="10.375" style="32" customWidth="1"/>
    <col min="4354" max="4354" width="8.125" style="32" customWidth="1"/>
    <col min="4355" max="4355" width="10.25" style="32" customWidth="1"/>
    <col min="4356" max="4356" width="8.5" style="32" customWidth="1"/>
    <col min="4357" max="4357" width="7.625" style="32" customWidth="1"/>
    <col min="4358" max="4358" width="9" style="32" customWidth="1"/>
    <col min="4359" max="4359" width="8.875" style="32" customWidth="1"/>
    <col min="4360" max="4602" width="9" style="32"/>
    <col min="4603" max="4603" width="7.5" style="32" customWidth="1"/>
    <col min="4604" max="4608" width="9" style="32" customWidth="1"/>
    <col min="4609" max="4609" width="10.375" style="32" customWidth="1"/>
    <col min="4610" max="4610" width="8.125" style="32" customWidth="1"/>
    <col min="4611" max="4611" width="10.25" style="32" customWidth="1"/>
    <col min="4612" max="4612" width="8.5" style="32" customWidth="1"/>
    <col min="4613" max="4613" width="7.625" style="32" customWidth="1"/>
    <col min="4614" max="4614" width="9" style="32" customWidth="1"/>
    <col min="4615" max="4615" width="8.875" style="32" customWidth="1"/>
    <col min="4616" max="4858" width="9" style="32"/>
    <col min="4859" max="4859" width="7.5" style="32" customWidth="1"/>
    <col min="4860" max="4864" width="9" style="32" customWidth="1"/>
    <col min="4865" max="4865" width="10.375" style="32" customWidth="1"/>
    <col min="4866" max="4866" width="8.125" style="32" customWidth="1"/>
    <col min="4867" max="4867" width="10.25" style="32" customWidth="1"/>
    <col min="4868" max="4868" width="8.5" style="32" customWidth="1"/>
    <col min="4869" max="4869" width="7.625" style="32" customWidth="1"/>
    <col min="4870" max="4870" width="9" style="32" customWidth="1"/>
    <col min="4871" max="4871" width="8.875" style="32" customWidth="1"/>
    <col min="4872" max="5114" width="9" style="32"/>
    <col min="5115" max="5115" width="7.5" style="32" customWidth="1"/>
    <col min="5116" max="5120" width="9" style="32" customWidth="1"/>
    <col min="5121" max="5121" width="10.375" style="32" customWidth="1"/>
    <col min="5122" max="5122" width="8.125" style="32" customWidth="1"/>
    <col min="5123" max="5123" width="10.25" style="32" customWidth="1"/>
    <col min="5124" max="5124" width="8.5" style="32" customWidth="1"/>
    <col min="5125" max="5125" width="7.625" style="32" customWidth="1"/>
    <col min="5126" max="5126" width="9" style="32" customWidth="1"/>
    <col min="5127" max="5127" width="8.875" style="32" customWidth="1"/>
    <col min="5128" max="5370" width="9" style="32"/>
    <col min="5371" max="5371" width="7.5" style="32" customWidth="1"/>
    <col min="5372" max="5376" width="9" style="32" customWidth="1"/>
    <col min="5377" max="5377" width="10.375" style="32" customWidth="1"/>
    <col min="5378" max="5378" width="8.125" style="32" customWidth="1"/>
    <col min="5379" max="5379" width="10.25" style="32" customWidth="1"/>
    <col min="5380" max="5380" width="8.5" style="32" customWidth="1"/>
    <col min="5381" max="5381" width="7.625" style="32" customWidth="1"/>
    <col min="5382" max="5382" width="9" style="32" customWidth="1"/>
    <col min="5383" max="5383" width="8.875" style="32" customWidth="1"/>
    <col min="5384" max="5626" width="9" style="32"/>
    <col min="5627" max="5627" width="7.5" style="32" customWidth="1"/>
    <col min="5628" max="5632" width="9" style="32" customWidth="1"/>
    <col min="5633" max="5633" width="10.375" style="32" customWidth="1"/>
    <col min="5634" max="5634" width="8.125" style="32" customWidth="1"/>
    <col min="5635" max="5635" width="10.25" style="32" customWidth="1"/>
    <col min="5636" max="5636" width="8.5" style="32" customWidth="1"/>
    <col min="5637" max="5637" width="7.625" style="32" customWidth="1"/>
    <col min="5638" max="5638" width="9" style="32" customWidth="1"/>
    <col min="5639" max="5639" width="8.875" style="32" customWidth="1"/>
    <col min="5640" max="5882" width="9" style="32"/>
    <col min="5883" max="5883" width="7.5" style="32" customWidth="1"/>
    <col min="5884" max="5888" width="9" style="32" customWidth="1"/>
    <col min="5889" max="5889" width="10.375" style="32" customWidth="1"/>
    <col min="5890" max="5890" width="8.125" style="32" customWidth="1"/>
    <col min="5891" max="5891" width="10.25" style="32" customWidth="1"/>
    <col min="5892" max="5892" width="8.5" style="32" customWidth="1"/>
    <col min="5893" max="5893" width="7.625" style="32" customWidth="1"/>
    <col min="5894" max="5894" width="9" style="32" customWidth="1"/>
    <col min="5895" max="5895" width="8.875" style="32" customWidth="1"/>
    <col min="5896" max="6138" width="9" style="32"/>
    <col min="6139" max="6139" width="7.5" style="32" customWidth="1"/>
    <col min="6140" max="6144" width="9" style="32" customWidth="1"/>
    <col min="6145" max="6145" width="10.375" style="32" customWidth="1"/>
    <col min="6146" max="6146" width="8.125" style="32" customWidth="1"/>
    <col min="6147" max="6147" width="10.25" style="32" customWidth="1"/>
    <col min="6148" max="6148" width="8.5" style="32" customWidth="1"/>
    <col min="6149" max="6149" width="7.625" style="32" customWidth="1"/>
    <col min="6150" max="6150" width="9" style="32" customWidth="1"/>
    <col min="6151" max="6151" width="8.875" style="32" customWidth="1"/>
    <col min="6152" max="6394" width="9" style="32"/>
    <col min="6395" max="6395" width="7.5" style="32" customWidth="1"/>
    <col min="6396" max="6400" width="9" style="32" customWidth="1"/>
    <col min="6401" max="6401" width="10.375" style="32" customWidth="1"/>
    <col min="6402" max="6402" width="8.125" style="32" customWidth="1"/>
    <col min="6403" max="6403" width="10.25" style="32" customWidth="1"/>
    <col min="6404" max="6404" width="8.5" style="32" customWidth="1"/>
    <col min="6405" max="6405" width="7.625" style="32" customWidth="1"/>
    <col min="6406" max="6406" width="9" style="32" customWidth="1"/>
    <col min="6407" max="6407" width="8.875" style="32" customWidth="1"/>
    <col min="6408" max="6650" width="9" style="32"/>
    <col min="6651" max="6651" width="7.5" style="32" customWidth="1"/>
    <col min="6652" max="6656" width="9" style="32" customWidth="1"/>
    <col min="6657" max="6657" width="10.375" style="32" customWidth="1"/>
    <col min="6658" max="6658" width="8.125" style="32" customWidth="1"/>
    <col min="6659" max="6659" width="10.25" style="32" customWidth="1"/>
    <col min="6660" max="6660" width="8.5" style="32" customWidth="1"/>
    <col min="6661" max="6661" width="7.625" style="32" customWidth="1"/>
    <col min="6662" max="6662" width="9" style="32" customWidth="1"/>
    <col min="6663" max="6663" width="8.875" style="32" customWidth="1"/>
    <col min="6664" max="6906" width="9" style="32"/>
    <col min="6907" max="6907" width="7.5" style="32" customWidth="1"/>
    <col min="6908" max="6912" width="9" style="32" customWidth="1"/>
    <col min="6913" max="6913" width="10.375" style="32" customWidth="1"/>
    <col min="6914" max="6914" width="8.125" style="32" customWidth="1"/>
    <col min="6915" max="6915" width="10.25" style="32" customWidth="1"/>
    <col min="6916" max="6916" width="8.5" style="32" customWidth="1"/>
    <col min="6917" max="6917" width="7.625" style="32" customWidth="1"/>
    <col min="6918" max="6918" width="9" style="32" customWidth="1"/>
    <col min="6919" max="6919" width="8.875" style="32" customWidth="1"/>
    <col min="6920" max="7162" width="9" style="32"/>
    <col min="7163" max="7163" width="7.5" style="32" customWidth="1"/>
    <col min="7164" max="7168" width="9" style="32" customWidth="1"/>
    <col min="7169" max="7169" width="10.375" style="32" customWidth="1"/>
    <col min="7170" max="7170" width="8.125" style="32" customWidth="1"/>
    <col min="7171" max="7171" width="10.25" style="32" customWidth="1"/>
    <col min="7172" max="7172" width="8.5" style="32" customWidth="1"/>
    <col min="7173" max="7173" width="7.625" style="32" customWidth="1"/>
    <col min="7174" max="7174" width="9" style="32" customWidth="1"/>
    <col min="7175" max="7175" width="8.875" style="32" customWidth="1"/>
    <col min="7176" max="7418" width="9" style="32"/>
    <col min="7419" max="7419" width="7.5" style="32" customWidth="1"/>
    <col min="7420" max="7424" width="9" style="32" customWidth="1"/>
    <col min="7425" max="7425" width="10.375" style="32" customWidth="1"/>
    <col min="7426" max="7426" width="8.125" style="32" customWidth="1"/>
    <col min="7427" max="7427" width="10.25" style="32" customWidth="1"/>
    <col min="7428" max="7428" width="8.5" style="32" customWidth="1"/>
    <col min="7429" max="7429" width="7.625" style="32" customWidth="1"/>
    <col min="7430" max="7430" width="9" style="32" customWidth="1"/>
    <col min="7431" max="7431" width="8.875" style="32" customWidth="1"/>
    <col min="7432" max="7674" width="9" style="32"/>
    <col min="7675" max="7675" width="7.5" style="32" customWidth="1"/>
    <col min="7676" max="7680" width="9" style="32" customWidth="1"/>
    <col min="7681" max="7681" width="10.375" style="32" customWidth="1"/>
    <col min="7682" max="7682" width="8.125" style="32" customWidth="1"/>
    <col min="7683" max="7683" width="10.25" style="32" customWidth="1"/>
    <col min="7684" max="7684" width="8.5" style="32" customWidth="1"/>
    <col min="7685" max="7685" width="7.625" style="32" customWidth="1"/>
    <col min="7686" max="7686" width="9" style="32" customWidth="1"/>
    <col min="7687" max="7687" width="8.875" style="32" customWidth="1"/>
    <col min="7688" max="7930" width="9" style="32"/>
    <col min="7931" max="7931" width="7.5" style="32" customWidth="1"/>
    <col min="7932" max="7936" width="9" style="32" customWidth="1"/>
    <col min="7937" max="7937" width="10.375" style="32" customWidth="1"/>
    <col min="7938" max="7938" width="8.125" style="32" customWidth="1"/>
    <col min="7939" max="7939" width="10.25" style="32" customWidth="1"/>
    <col min="7940" max="7940" width="8.5" style="32" customWidth="1"/>
    <col min="7941" max="7941" width="7.625" style="32" customWidth="1"/>
    <col min="7942" max="7942" width="9" style="32" customWidth="1"/>
    <col min="7943" max="7943" width="8.875" style="32" customWidth="1"/>
    <col min="7944" max="8186" width="9" style="32"/>
    <col min="8187" max="8187" width="7.5" style="32" customWidth="1"/>
    <col min="8188" max="8192" width="9" style="32" customWidth="1"/>
    <col min="8193" max="8193" width="10.375" style="32" customWidth="1"/>
    <col min="8194" max="8194" width="8.125" style="32" customWidth="1"/>
    <col min="8195" max="8195" width="10.25" style="32" customWidth="1"/>
    <col min="8196" max="8196" width="8.5" style="32" customWidth="1"/>
    <col min="8197" max="8197" width="7.625" style="32" customWidth="1"/>
    <col min="8198" max="8198" width="9" style="32" customWidth="1"/>
    <col min="8199" max="8199" width="8.875" style="32" customWidth="1"/>
    <col min="8200" max="8442" width="9" style="32"/>
    <col min="8443" max="8443" width="7.5" style="32" customWidth="1"/>
    <col min="8444" max="8448" width="9" style="32" customWidth="1"/>
    <col min="8449" max="8449" width="10.375" style="32" customWidth="1"/>
    <col min="8450" max="8450" width="8.125" style="32" customWidth="1"/>
    <col min="8451" max="8451" width="10.25" style="32" customWidth="1"/>
    <col min="8452" max="8452" width="8.5" style="32" customWidth="1"/>
    <col min="8453" max="8453" width="7.625" style="32" customWidth="1"/>
    <col min="8454" max="8454" width="9" style="32" customWidth="1"/>
    <col min="8455" max="8455" width="8.875" style="32" customWidth="1"/>
    <col min="8456" max="8698" width="9" style="32"/>
    <col min="8699" max="8699" width="7.5" style="32" customWidth="1"/>
    <col min="8700" max="8704" width="9" style="32" customWidth="1"/>
    <col min="8705" max="8705" width="10.375" style="32" customWidth="1"/>
    <col min="8706" max="8706" width="8.125" style="32" customWidth="1"/>
    <col min="8707" max="8707" width="10.25" style="32" customWidth="1"/>
    <col min="8708" max="8708" width="8.5" style="32" customWidth="1"/>
    <col min="8709" max="8709" width="7.625" style="32" customWidth="1"/>
    <col min="8710" max="8710" width="9" style="32" customWidth="1"/>
    <col min="8711" max="8711" width="8.875" style="32" customWidth="1"/>
    <col min="8712" max="8954" width="9" style="32"/>
    <col min="8955" max="8955" width="7.5" style="32" customWidth="1"/>
    <col min="8956" max="8960" width="9" style="32" customWidth="1"/>
    <col min="8961" max="8961" width="10.375" style="32" customWidth="1"/>
    <col min="8962" max="8962" width="8.125" style="32" customWidth="1"/>
    <col min="8963" max="8963" width="10.25" style="32" customWidth="1"/>
    <col min="8964" max="8964" width="8.5" style="32" customWidth="1"/>
    <col min="8965" max="8965" width="7.625" style="32" customWidth="1"/>
    <col min="8966" max="8966" width="9" style="32" customWidth="1"/>
    <col min="8967" max="8967" width="8.875" style="32" customWidth="1"/>
    <col min="8968" max="9210" width="9" style="32"/>
    <col min="9211" max="9211" width="7.5" style="32" customWidth="1"/>
    <col min="9212" max="9216" width="9" style="32" customWidth="1"/>
    <col min="9217" max="9217" width="10.375" style="32" customWidth="1"/>
    <col min="9218" max="9218" width="8.125" style="32" customWidth="1"/>
    <col min="9219" max="9219" width="10.25" style="32" customWidth="1"/>
    <col min="9220" max="9220" width="8.5" style="32" customWidth="1"/>
    <col min="9221" max="9221" width="7.625" style="32" customWidth="1"/>
    <col min="9222" max="9222" width="9" style="32" customWidth="1"/>
    <col min="9223" max="9223" width="8.875" style="32" customWidth="1"/>
    <col min="9224" max="9466" width="9" style="32"/>
    <col min="9467" max="9467" width="7.5" style="32" customWidth="1"/>
    <col min="9468" max="9472" width="9" style="32" customWidth="1"/>
    <col min="9473" max="9473" width="10.375" style="32" customWidth="1"/>
    <col min="9474" max="9474" width="8.125" style="32" customWidth="1"/>
    <col min="9475" max="9475" width="10.25" style="32" customWidth="1"/>
    <col min="9476" max="9476" width="8.5" style="32" customWidth="1"/>
    <col min="9477" max="9477" width="7.625" style="32" customWidth="1"/>
    <col min="9478" max="9478" width="9" style="32" customWidth="1"/>
    <col min="9479" max="9479" width="8.875" style="32" customWidth="1"/>
    <col min="9480" max="9722" width="9" style="32"/>
    <col min="9723" max="9723" width="7.5" style="32" customWidth="1"/>
    <col min="9724" max="9728" width="9" style="32" customWidth="1"/>
    <col min="9729" max="9729" width="10.375" style="32" customWidth="1"/>
    <col min="9730" max="9730" width="8.125" style="32" customWidth="1"/>
    <col min="9731" max="9731" width="10.25" style="32" customWidth="1"/>
    <col min="9732" max="9732" width="8.5" style="32" customWidth="1"/>
    <col min="9733" max="9733" width="7.625" style="32" customWidth="1"/>
    <col min="9734" max="9734" width="9" style="32" customWidth="1"/>
    <col min="9735" max="9735" width="8.875" style="32" customWidth="1"/>
    <col min="9736" max="9978" width="9" style="32"/>
    <col min="9979" max="9979" width="7.5" style="32" customWidth="1"/>
    <col min="9980" max="9984" width="9" style="32" customWidth="1"/>
    <col min="9985" max="9985" width="10.375" style="32" customWidth="1"/>
    <col min="9986" max="9986" width="8.125" style="32" customWidth="1"/>
    <col min="9987" max="9987" width="10.25" style="32" customWidth="1"/>
    <col min="9988" max="9988" width="8.5" style="32" customWidth="1"/>
    <col min="9989" max="9989" width="7.625" style="32" customWidth="1"/>
    <col min="9990" max="9990" width="9" style="32" customWidth="1"/>
    <col min="9991" max="9991" width="8.875" style="32" customWidth="1"/>
    <col min="9992" max="10234" width="9" style="32"/>
    <col min="10235" max="10235" width="7.5" style="32" customWidth="1"/>
    <col min="10236" max="10240" width="9" style="32" customWidth="1"/>
    <col min="10241" max="10241" width="10.375" style="32" customWidth="1"/>
    <col min="10242" max="10242" width="8.125" style="32" customWidth="1"/>
    <col min="10243" max="10243" width="10.25" style="32" customWidth="1"/>
    <col min="10244" max="10244" width="8.5" style="32" customWidth="1"/>
    <col min="10245" max="10245" width="7.625" style="32" customWidth="1"/>
    <col min="10246" max="10246" width="9" style="32" customWidth="1"/>
    <col min="10247" max="10247" width="8.875" style="32" customWidth="1"/>
    <col min="10248" max="10490" width="9" style="32"/>
    <col min="10491" max="10491" width="7.5" style="32" customWidth="1"/>
    <col min="10492" max="10496" width="9" style="32" customWidth="1"/>
    <col min="10497" max="10497" width="10.375" style="32" customWidth="1"/>
    <col min="10498" max="10498" width="8.125" style="32" customWidth="1"/>
    <col min="10499" max="10499" width="10.25" style="32" customWidth="1"/>
    <col min="10500" max="10500" width="8.5" style="32" customWidth="1"/>
    <col min="10501" max="10501" width="7.625" style="32" customWidth="1"/>
    <col min="10502" max="10502" width="9" style="32" customWidth="1"/>
    <col min="10503" max="10503" width="8.875" style="32" customWidth="1"/>
    <col min="10504" max="10746" width="9" style="32"/>
    <col min="10747" max="10747" width="7.5" style="32" customWidth="1"/>
    <col min="10748" max="10752" width="9" style="32" customWidth="1"/>
    <col min="10753" max="10753" width="10.375" style="32" customWidth="1"/>
    <col min="10754" max="10754" width="8.125" style="32" customWidth="1"/>
    <col min="10755" max="10755" width="10.25" style="32" customWidth="1"/>
    <col min="10756" max="10756" width="8.5" style="32" customWidth="1"/>
    <col min="10757" max="10757" width="7.625" style="32" customWidth="1"/>
    <col min="10758" max="10758" width="9" style="32" customWidth="1"/>
    <col min="10759" max="10759" width="8.875" style="32" customWidth="1"/>
    <col min="10760" max="11002" width="9" style="32"/>
    <col min="11003" max="11003" width="7.5" style="32" customWidth="1"/>
    <col min="11004" max="11008" width="9" style="32" customWidth="1"/>
    <col min="11009" max="11009" width="10.375" style="32" customWidth="1"/>
    <col min="11010" max="11010" width="8.125" style="32" customWidth="1"/>
    <col min="11011" max="11011" width="10.25" style="32" customWidth="1"/>
    <col min="11012" max="11012" width="8.5" style="32" customWidth="1"/>
    <col min="11013" max="11013" width="7.625" style="32" customWidth="1"/>
    <col min="11014" max="11014" width="9" style="32" customWidth="1"/>
    <col min="11015" max="11015" width="8.875" style="32" customWidth="1"/>
    <col min="11016" max="11258" width="9" style="32"/>
    <col min="11259" max="11259" width="7.5" style="32" customWidth="1"/>
    <col min="11260" max="11264" width="9" style="32" customWidth="1"/>
    <col min="11265" max="11265" width="10.375" style="32" customWidth="1"/>
    <col min="11266" max="11266" width="8.125" style="32" customWidth="1"/>
    <col min="11267" max="11267" width="10.25" style="32" customWidth="1"/>
    <col min="11268" max="11268" width="8.5" style="32" customWidth="1"/>
    <col min="11269" max="11269" width="7.625" style="32" customWidth="1"/>
    <col min="11270" max="11270" width="9" style="32" customWidth="1"/>
    <col min="11271" max="11271" width="8.875" style="32" customWidth="1"/>
    <col min="11272" max="11514" width="9" style="32"/>
    <col min="11515" max="11515" width="7.5" style="32" customWidth="1"/>
    <col min="11516" max="11520" width="9" style="32" customWidth="1"/>
    <col min="11521" max="11521" width="10.375" style="32" customWidth="1"/>
    <col min="11522" max="11522" width="8.125" style="32" customWidth="1"/>
    <col min="11523" max="11523" width="10.25" style="32" customWidth="1"/>
    <col min="11524" max="11524" width="8.5" style="32" customWidth="1"/>
    <col min="11525" max="11525" width="7.625" style="32" customWidth="1"/>
    <col min="11526" max="11526" width="9" style="32" customWidth="1"/>
    <col min="11527" max="11527" width="8.875" style="32" customWidth="1"/>
    <col min="11528" max="11770" width="9" style="32"/>
    <col min="11771" max="11771" width="7.5" style="32" customWidth="1"/>
    <col min="11772" max="11776" width="9" style="32" customWidth="1"/>
    <col min="11777" max="11777" width="10.375" style="32" customWidth="1"/>
    <col min="11778" max="11778" width="8.125" style="32" customWidth="1"/>
    <col min="11779" max="11779" width="10.25" style="32" customWidth="1"/>
    <col min="11780" max="11780" width="8.5" style="32" customWidth="1"/>
    <col min="11781" max="11781" width="7.625" style="32" customWidth="1"/>
    <col min="11782" max="11782" width="9" style="32" customWidth="1"/>
    <col min="11783" max="11783" width="8.875" style="32" customWidth="1"/>
    <col min="11784" max="12026" width="9" style="32"/>
    <col min="12027" max="12027" width="7.5" style="32" customWidth="1"/>
    <col min="12028" max="12032" width="9" style="32" customWidth="1"/>
    <col min="12033" max="12033" width="10.375" style="32" customWidth="1"/>
    <col min="12034" max="12034" width="8.125" style="32" customWidth="1"/>
    <col min="12035" max="12035" width="10.25" style="32" customWidth="1"/>
    <col min="12036" max="12036" width="8.5" style="32" customWidth="1"/>
    <col min="12037" max="12037" width="7.625" style="32" customWidth="1"/>
    <col min="12038" max="12038" width="9" style="32" customWidth="1"/>
    <col min="12039" max="12039" width="8.875" style="32" customWidth="1"/>
    <col min="12040" max="12282" width="9" style="32"/>
    <col min="12283" max="12283" width="7.5" style="32" customWidth="1"/>
    <col min="12284" max="12288" width="9" style="32" customWidth="1"/>
    <col min="12289" max="12289" width="10.375" style="32" customWidth="1"/>
    <col min="12290" max="12290" width="8.125" style="32" customWidth="1"/>
    <col min="12291" max="12291" width="10.25" style="32" customWidth="1"/>
    <col min="12292" max="12292" width="8.5" style="32" customWidth="1"/>
    <col min="12293" max="12293" width="7.625" style="32" customWidth="1"/>
    <col min="12294" max="12294" width="9" style="32" customWidth="1"/>
    <col min="12295" max="12295" width="8.875" style="32" customWidth="1"/>
    <col min="12296" max="12538" width="9" style="32"/>
    <col min="12539" max="12539" width="7.5" style="32" customWidth="1"/>
    <col min="12540" max="12544" width="9" style="32" customWidth="1"/>
    <col min="12545" max="12545" width="10.375" style="32" customWidth="1"/>
    <col min="12546" max="12546" width="8.125" style="32" customWidth="1"/>
    <col min="12547" max="12547" width="10.25" style="32" customWidth="1"/>
    <col min="12548" max="12548" width="8.5" style="32" customWidth="1"/>
    <col min="12549" max="12549" width="7.625" style="32" customWidth="1"/>
    <col min="12550" max="12550" width="9" style="32" customWidth="1"/>
    <col min="12551" max="12551" width="8.875" style="32" customWidth="1"/>
    <col min="12552" max="12794" width="9" style="32"/>
    <col min="12795" max="12795" width="7.5" style="32" customWidth="1"/>
    <col min="12796" max="12800" width="9" style="32" customWidth="1"/>
    <col min="12801" max="12801" width="10.375" style="32" customWidth="1"/>
    <col min="12802" max="12802" width="8.125" style="32" customWidth="1"/>
    <col min="12803" max="12803" width="10.25" style="32" customWidth="1"/>
    <col min="12804" max="12804" width="8.5" style="32" customWidth="1"/>
    <col min="12805" max="12805" width="7.625" style="32" customWidth="1"/>
    <col min="12806" max="12806" width="9" style="32" customWidth="1"/>
    <col min="12807" max="12807" width="8.875" style="32" customWidth="1"/>
    <col min="12808" max="13050" width="9" style="32"/>
    <col min="13051" max="13051" width="7.5" style="32" customWidth="1"/>
    <col min="13052" max="13056" width="9" style="32" customWidth="1"/>
    <col min="13057" max="13057" width="10.375" style="32" customWidth="1"/>
    <col min="13058" max="13058" width="8.125" style="32" customWidth="1"/>
    <col min="13059" max="13059" width="10.25" style="32" customWidth="1"/>
    <col min="13060" max="13060" width="8.5" style="32" customWidth="1"/>
    <col min="13061" max="13061" width="7.625" style="32" customWidth="1"/>
    <col min="13062" max="13062" width="9" style="32" customWidth="1"/>
    <col min="13063" max="13063" width="8.875" style="32" customWidth="1"/>
    <col min="13064" max="13306" width="9" style="32"/>
    <col min="13307" max="13307" width="7.5" style="32" customWidth="1"/>
    <col min="13308" max="13312" width="9" style="32" customWidth="1"/>
    <col min="13313" max="13313" width="10.375" style="32" customWidth="1"/>
    <col min="13314" max="13314" width="8.125" style="32" customWidth="1"/>
    <col min="13315" max="13315" width="10.25" style="32" customWidth="1"/>
    <col min="13316" max="13316" width="8.5" style="32" customWidth="1"/>
    <col min="13317" max="13317" width="7.625" style="32" customWidth="1"/>
    <col min="13318" max="13318" width="9" style="32" customWidth="1"/>
    <col min="13319" max="13319" width="8.875" style="32" customWidth="1"/>
    <col min="13320" max="13562" width="9" style="32"/>
    <col min="13563" max="13563" width="7.5" style="32" customWidth="1"/>
    <col min="13564" max="13568" width="9" style="32" customWidth="1"/>
    <col min="13569" max="13569" width="10.375" style="32" customWidth="1"/>
    <col min="13570" max="13570" width="8.125" style="32" customWidth="1"/>
    <col min="13571" max="13571" width="10.25" style="32" customWidth="1"/>
    <col min="13572" max="13572" width="8.5" style="32" customWidth="1"/>
    <col min="13573" max="13573" width="7.625" style="32" customWidth="1"/>
    <col min="13574" max="13574" width="9" style="32" customWidth="1"/>
    <col min="13575" max="13575" width="8.875" style="32" customWidth="1"/>
    <col min="13576" max="13818" width="9" style="32"/>
    <col min="13819" max="13819" width="7.5" style="32" customWidth="1"/>
    <col min="13820" max="13824" width="9" style="32" customWidth="1"/>
    <col min="13825" max="13825" width="10.375" style="32" customWidth="1"/>
    <col min="13826" max="13826" width="8.125" style="32" customWidth="1"/>
    <col min="13827" max="13827" width="10.25" style="32" customWidth="1"/>
    <col min="13828" max="13828" width="8.5" style="32" customWidth="1"/>
    <col min="13829" max="13829" width="7.625" style="32" customWidth="1"/>
    <col min="13830" max="13830" width="9" style="32" customWidth="1"/>
    <col min="13831" max="13831" width="8.875" style="32" customWidth="1"/>
    <col min="13832" max="14074" width="9" style="32"/>
    <col min="14075" max="14075" width="7.5" style="32" customWidth="1"/>
    <col min="14076" max="14080" width="9" style="32" customWidth="1"/>
    <col min="14081" max="14081" width="10.375" style="32" customWidth="1"/>
    <col min="14082" max="14082" width="8.125" style="32" customWidth="1"/>
    <col min="14083" max="14083" width="10.25" style="32" customWidth="1"/>
    <col min="14084" max="14084" width="8.5" style="32" customWidth="1"/>
    <col min="14085" max="14085" width="7.625" style="32" customWidth="1"/>
    <col min="14086" max="14086" width="9" style="32" customWidth="1"/>
    <col min="14087" max="14087" width="8.875" style="32" customWidth="1"/>
    <col min="14088" max="14330" width="9" style="32"/>
    <col min="14331" max="14331" width="7.5" style="32" customWidth="1"/>
    <col min="14332" max="14336" width="9" style="32" customWidth="1"/>
    <col min="14337" max="14337" width="10.375" style="32" customWidth="1"/>
    <col min="14338" max="14338" width="8.125" style="32" customWidth="1"/>
    <col min="14339" max="14339" width="10.25" style="32" customWidth="1"/>
    <col min="14340" max="14340" width="8.5" style="32" customWidth="1"/>
    <col min="14341" max="14341" width="7.625" style="32" customWidth="1"/>
    <col min="14342" max="14342" width="9" style="32" customWidth="1"/>
    <col min="14343" max="14343" width="8.875" style="32" customWidth="1"/>
    <col min="14344" max="14586" width="9" style="32"/>
    <col min="14587" max="14587" width="7.5" style="32" customWidth="1"/>
    <col min="14588" max="14592" width="9" style="32" customWidth="1"/>
    <col min="14593" max="14593" width="10.375" style="32" customWidth="1"/>
    <col min="14594" max="14594" width="8.125" style="32" customWidth="1"/>
    <col min="14595" max="14595" width="10.25" style="32" customWidth="1"/>
    <col min="14596" max="14596" width="8.5" style="32" customWidth="1"/>
    <col min="14597" max="14597" width="7.625" style="32" customWidth="1"/>
    <col min="14598" max="14598" width="9" style="32" customWidth="1"/>
    <col min="14599" max="14599" width="8.875" style="32" customWidth="1"/>
    <col min="14600" max="14842" width="9" style="32"/>
    <col min="14843" max="14843" width="7.5" style="32" customWidth="1"/>
    <col min="14844" max="14848" width="9" style="32" customWidth="1"/>
    <col min="14849" max="14849" width="10.375" style="32" customWidth="1"/>
    <col min="14850" max="14850" width="8.125" style="32" customWidth="1"/>
    <col min="14851" max="14851" width="10.25" style="32" customWidth="1"/>
    <col min="14852" max="14852" width="8.5" style="32" customWidth="1"/>
    <col min="14853" max="14853" width="7.625" style="32" customWidth="1"/>
    <col min="14854" max="14854" width="9" style="32" customWidth="1"/>
    <col min="14855" max="14855" width="8.875" style="32" customWidth="1"/>
    <col min="14856" max="15098" width="9" style="32"/>
    <col min="15099" max="15099" width="7.5" style="32" customWidth="1"/>
    <col min="15100" max="15104" width="9" style="32" customWidth="1"/>
    <col min="15105" max="15105" width="10.375" style="32" customWidth="1"/>
    <col min="15106" max="15106" width="8.125" style="32" customWidth="1"/>
    <col min="15107" max="15107" width="10.25" style="32" customWidth="1"/>
    <col min="15108" max="15108" width="8.5" style="32" customWidth="1"/>
    <col min="15109" max="15109" width="7.625" style="32" customWidth="1"/>
    <col min="15110" max="15110" width="9" style="32" customWidth="1"/>
    <col min="15111" max="15111" width="8.875" style="32" customWidth="1"/>
    <col min="15112" max="15354" width="9" style="32"/>
    <col min="15355" max="15355" width="7.5" style="32" customWidth="1"/>
    <col min="15356" max="15360" width="9" style="32" customWidth="1"/>
    <col min="15361" max="15361" width="10.375" style="32" customWidth="1"/>
    <col min="15362" max="15362" width="8.125" style="32" customWidth="1"/>
    <col min="15363" max="15363" width="10.25" style="32" customWidth="1"/>
    <col min="15364" max="15364" width="8.5" style="32" customWidth="1"/>
    <col min="15365" max="15365" width="7.625" style="32" customWidth="1"/>
    <col min="15366" max="15366" width="9" style="32" customWidth="1"/>
    <col min="15367" max="15367" width="8.875" style="32" customWidth="1"/>
    <col min="15368" max="15610" width="9" style="32"/>
    <col min="15611" max="15611" width="7.5" style="32" customWidth="1"/>
    <col min="15612" max="15616" width="9" style="32" customWidth="1"/>
    <col min="15617" max="15617" width="10.375" style="32" customWidth="1"/>
    <col min="15618" max="15618" width="8.125" style="32" customWidth="1"/>
    <col min="15619" max="15619" width="10.25" style="32" customWidth="1"/>
    <col min="15620" max="15620" width="8.5" style="32" customWidth="1"/>
    <col min="15621" max="15621" width="7.625" style="32" customWidth="1"/>
    <col min="15622" max="15622" width="9" style="32" customWidth="1"/>
    <col min="15623" max="15623" width="8.875" style="32" customWidth="1"/>
    <col min="15624" max="15866" width="9" style="32"/>
    <col min="15867" max="15867" width="7.5" style="32" customWidth="1"/>
    <col min="15868" max="15872" width="9" style="32" customWidth="1"/>
    <col min="15873" max="15873" width="10.375" style="32" customWidth="1"/>
    <col min="15874" max="15874" width="8.125" style="32" customWidth="1"/>
    <col min="15875" max="15875" width="10.25" style="32" customWidth="1"/>
    <col min="15876" max="15876" width="8.5" style="32" customWidth="1"/>
    <col min="15877" max="15877" width="7.625" style="32" customWidth="1"/>
    <col min="15878" max="15878" width="9" style="32" customWidth="1"/>
    <col min="15879" max="15879" width="8.875" style="32" customWidth="1"/>
    <col min="15880" max="16151" width="9" style="32"/>
    <col min="16152" max="16384" width="7" style="32" customWidth="1"/>
  </cols>
  <sheetData>
    <row r="1" spans="1:11" ht="18" customHeight="1">
      <c r="A1" s="998" t="s">
        <v>520</v>
      </c>
      <c r="B1" s="998"/>
      <c r="C1" s="998"/>
      <c r="D1" s="998"/>
      <c r="E1" s="998"/>
      <c r="F1" s="998"/>
      <c r="G1" s="998"/>
      <c r="H1" s="998"/>
    </row>
    <row r="2" spans="1:11" ht="18" customHeight="1">
      <c r="A2" s="999" t="s">
        <v>695</v>
      </c>
      <c r="B2" s="999"/>
      <c r="C2" s="999"/>
      <c r="D2" s="999"/>
      <c r="E2" s="999"/>
      <c r="F2" s="999"/>
      <c r="G2" s="999"/>
      <c r="H2" s="999"/>
    </row>
    <row r="3" spans="1:11" ht="6" customHeight="1">
      <c r="A3" s="1000"/>
      <c r="B3" s="1000"/>
      <c r="C3" s="1000"/>
      <c r="D3" s="1000"/>
      <c r="E3" s="1000"/>
      <c r="F3" s="1000"/>
      <c r="G3" s="1000"/>
      <c r="H3" s="1000"/>
    </row>
    <row r="4" spans="1:11" s="317" customFormat="1" ht="15.95" customHeight="1">
      <c r="A4" s="1001" t="s">
        <v>215</v>
      </c>
      <c r="B4" s="315" t="s">
        <v>186</v>
      </c>
      <c r="C4" s="75"/>
      <c r="D4" s="316"/>
      <c r="E4" s="1004" t="s">
        <v>187</v>
      </c>
      <c r="F4" s="1004"/>
      <c r="G4" s="462" t="s">
        <v>393</v>
      </c>
      <c r="H4" s="1005" t="s">
        <v>31</v>
      </c>
    </row>
    <row r="5" spans="1:11" s="317" customFormat="1" ht="15.95" customHeight="1">
      <c r="A5" s="1002"/>
      <c r="B5" s="394" t="s">
        <v>171</v>
      </c>
      <c r="C5" s="394" t="s">
        <v>172</v>
      </c>
      <c r="D5" s="394" t="s">
        <v>173</v>
      </c>
      <c r="E5" s="394" t="s">
        <v>174</v>
      </c>
      <c r="F5" s="460" t="s">
        <v>175</v>
      </c>
      <c r="G5" s="1008" t="s">
        <v>400</v>
      </c>
      <c r="H5" s="1006"/>
    </row>
    <row r="6" spans="1:11" s="317" customFormat="1" ht="22.5" customHeight="1">
      <c r="A6" s="1003"/>
      <c r="B6" s="395" t="s">
        <v>179</v>
      </c>
      <c r="C6" s="395" t="s">
        <v>176</v>
      </c>
      <c r="D6" s="395" t="s">
        <v>180</v>
      </c>
      <c r="E6" s="396" t="s">
        <v>373</v>
      </c>
      <c r="F6" s="461" t="s">
        <v>177</v>
      </c>
      <c r="G6" s="1009"/>
      <c r="H6" s="1007"/>
    </row>
    <row r="7" spans="1:11" s="317" customFormat="1" ht="18" customHeight="1">
      <c r="A7" s="397" t="s">
        <v>32</v>
      </c>
      <c r="B7" s="320"/>
      <c r="C7" s="320"/>
      <c r="D7" s="320"/>
      <c r="E7" s="320"/>
      <c r="F7" s="320"/>
      <c r="G7" s="662"/>
      <c r="H7" s="187" t="s">
        <v>340</v>
      </c>
    </row>
    <row r="8" spans="1:11" s="317" customFormat="1" ht="18" customHeight="1">
      <c r="A8" s="409" t="s">
        <v>336</v>
      </c>
      <c r="B8" s="398">
        <v>262</v>
      </c>
      <c r="C8" s="258">
        <v>208</v>
      </c>
      <c r="D8" s="258">
        <v>419</v>
      </c>
      <c r="E8" s="258">
        <v>291</v>
      </c>
      <c r="F8" s="258">
        <v>368</v>
      </c>
      <c r="G8" s="663">
        <v>1004</v>
      </c>
      <c r="H8" s="71" t="s">
        <v>336</v>
      </c>
      <c r="K8" s="826">
        <v>386804</v>
      </c>
    </row>
    <row r="9" spans="1:11" s="317" customFormat="1" ht="18" customHeight="1">
      <c r="A9" s="409" t="s">
        <v>339</v>
      </c>
      <c r="B9" s="398">
        <v>1900</v>
      </c>
      <c r="C9" s="258">
        <v>1403</v>
      </c>
      <c r="D9" s="258">
        <v>3094</v>
      </c>
      <c r="E9" s="258">
        <v>1030</v>
      </c>
      <c r="F9" s="258">
        <v>1040</v>
      </c>
      <c r="G9" s="663">
        <v>6040</v>
      </c>
      <c r="H9" s="71" t="s">
        <v>339</v>
      </c>
    </row>
    <row r="10" spans="1:11" s="317" customFormat="1" ht="18" customHeight="1">
      <c r="A10" s="399" t="s">
        <v>37</v>
      </c>
      <c r="B10" s="259">
        <v>2162</v>
      </c>
      <c r="C10" s="259">
        <v>1611</v>
      </c>
      <c r="D10" s="259">
        <v>3513</v>
      </c>
      <c r="E10" s="259">
        <v>1321</v>
      </c>
      <c r="F10" s="259">
        <v>1408</v>
      </c>
      <c r="G10" s="663">
        <v>7044</v>
      </c>
      <c r="H10" s="73" t="s">
        <v>36</v>
      </c>
    </row>
    <row r="11" spans="1:11" s="317" customFormat="1" ht="18" customHeight="1">
      <c r="A11" s="400" t="s">
        <v>22</v>
      </c>
      <c r="G11" s="664"/>
      <c r="H11" s="73" t="s">
        <v>23</v>
      </c>
    </row>
    <row r="12" spans="1:11" s="317" customFormat="1" ht="18" customHeight="1">
      <c r="A12" s="409" t="s">
        <v>336</v>
      </c>
      <c r="B12" s="258">
        <v>152</v>
      </c>
      <c r="C12" s="258">
        <v>117</v>
      </c>
      <c r="D12" s="258">
        <v>235</v>
      </c>
      <c r="E12" s="258">
        <v>176</v>
      </c>
      <c r="F12" s="258">
        <v>221</v>
      </c>
      <c r="G12" s="663">
        <v>584</v>
      </c>
      <c r="H12" s="71" t="s">
        <v>336</v>
      </c>
    </row>
    <row r="13" spans="1:11" s="317" customFormat="1" ht="18" customHeight="1">
      <c r="A13" s="409" t="s">
        <v>339</v>
      </c>
      <c r="B13" s="258">
        <v>1071</v>
      </c>
      <c r="C13" s="258">
        <v>694</v>
      </c>
      <c r="D13" s="258">
        <v>1653</v>
      </c>
      <c r="E13" s="258">
        <v>528</v>
      </c>
      <c r="F13" s="258">
        <v>557</v>
      </c>
      <c r="G13" s="663">
        <v>3331</v>
      </c>
      <c r="H13" s="71" t="s">
        <v>339</v>
      </c>
    </row>
    <row r="14" spans="1:11" s="401" customFormat="1" ht="18" customHeight="1">
      <c r="A14" s="399" t="s">
        <v>37</v>
      </c>
      <c r="B14" s="259">
        <v>1223</v>
      </c>
      <c r="C14" s="259">
        <v>811</v>
      </c>
      <c r="D14" s="259">
        <v>1888</v>
      </c>
      <c r="E14" s="259">
        <v>704</v>
      </c>
      <c r="F14" s="259">
        <v>778</v>
      </c>
      <c r="G14" s="663">
        <v>3915</v>
      </c>
      <c r="H14" s="73" t="s">
        <v>36</v>
      </c>
    </row>
    <row r="15" spans="1:11" s="317" customFormat="1" ht="18" customHeight="1">
      <c r="A15" s="400" t="s">
        <v>24</v>
      </c>
      <c r="G15" s="664"/>
      <c r="H15" s="73" t="s">
        <v>25</v>
      </c>
    </row>
    <row r="16" spans="1:11" s="317" customFormat="1" ht="18" customHeight="1">
      <c r="A16" s="409" t="s">
        <v>336</v>
      </c>
      <c r="B16" s="258">
        <v>110</v>
      </c>
      <c r="C16" s="258">
        <v>91</v>
      </c>
      <c r="D16" s="258">
        <v>184</v>
      </c>
      <c r="E16" s="258">
        <v>115</v>
      </c>
      <c r="F16" s="258">
        <v>147</v>
      </c>
      <c r="G16" s="663">
        <v>420</v>
      </c>
      <c r="H16" s="71" t="s">
        <v>336</v>
      </c>
    </row>
    <row r="17" spans="1:8" s="317" customFormat="1" ht="18" customHeight="1">
      <c r="A17" s="409" t="s">
        <v>339</v>
      </c>
      <c r="B17" s="258">
        <v>829</v>
      </c>
      <c r="C17" s="258">
        <v>709</v>
      </c>
      <c r="D17" s="258">
        <v>1441</v>
      </c>
      <c r="E17" s="258">
        <v>502</v>
      </c>
      <c r="F17" s="258">
        <v>483</v>
      </c>
      <c r="G17" s="663">
        <v>2709</v>
      </c>
      <c r="H17" s="71" t="s">
        <v>339</v>
      </c>
    </row>
    <row r="18" spans="1:8" s="401" customFormat="1" ht="18" customHeight="1">
      <c r="A18" s="402" t="s">
        <v>37</v>
      </c>
      <c r="B18" s="403">
        <v>939</v>
      </c>
      <c r="C18" s="274">
        <v>800</v>
      </c>
      <c r="D18" s="274">
        <v>1625</v>
      </c>
      <c r="E18" s="274">
        <v>617</v>
      </c>
      <c r="F18" s="274">
        <v>630</v>
      </c>
      <c r="G18" s="463">
        <v>3129</v>
      </c>
      <c r="H18" s="188" t="s">
        <v>36</v>
      </c>
    </row>
    <row r="19" spans="1:8" s="317" customFormat="1" ht="14.45" customHeight="1">
      <c r="A19" s="996" t="s">
        <v>211</v>
      </c>
      <c r="B19" s="996"/>
      <c r="C19" s="996"/>
      <c r="D19" s="996"/>
      <c r="E19" s="455"/>
      <c r="F19" s="997" t="s">
        <v>188</v>
      </c>
      <c r="G19" s="997"/>
      <c r="H19" s="997"/>
    </row>
    <row r="20" spans="1:8" s="36" customFormat="1" ht="19.5" customHeight="1">
      <c r="A20" s="994" t="s">
        <v>443</v>
      </c>
      <c r="B20" s="994"/>
      <c r="C20" s="994"/>
      <c r="D20" s="994"/>
      <c r="E20" s="995" t="s">
        <v>444</v>
      </c>
      <c r="F20" s="995"/>
      <c r="G20" s="995"/>
      <c r="H20" s="995"/>
    </row>
    <row r="24" spans="1:8" ht="15.95" customHeight="1">
      <c r="G24" s="394"/>
      <c r="H24" s="827"/>
    </row>
    <row r="25" spans="1:8" ht="15.95" customHeight="1">
      <c r="G25" s="394"/>
      <c r="H25" s="827"/>
    </row>
    <row r="26" spans="1:8" ht="15.95" customHeight="1">
      <c r="G26" s="394"/>
      <c r="H26" s="827"/>
    </row>
    <row r="27" spans="1:8" ht="15.95" customHeight="1">
      <c r="G27" s="394"/>
      <c r="H27" s="827"/>
    </row>
    <row r="28" spans="1:8" ht="15.95" customHeight="1">
      <c r="G28" s="460"/>
      <c r="H28" s="827"/>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77" orientation="landscape" useFirstPageNumber="1" r:id="rId1"/>
  <headerFooter alignWithMargins="0">
    <oddHeader>&amp;L&amp;8PCBS: PHC 2017: Census Final Results - Summary - Nablus Governorate&amp;R&amp;1&amp;K00+000 ا &amp;8&amp;K000000PCBS: التعداد العام 2017:  ملخص النتائج النهائية للتعداد - محافظة نابلس</oddHeader>
    <oddFooter>&amp;C&amp;10&amp;P</oddFooter>
  </headerFooter>
</worksheet>
</file>

<file path=xl/worksheets/sheet10.xml><?xml version="1.0" encoding="utf-8"?>
<worksheet xmlns="http://schemas.openxmlformats.org/spreadsheetml/2006/main" xmlns:r="http://schemas.openxmlformats.org/officeDocument/2006/relationships">
  <dimension ref="A1:I40"/>
  <sheetViews>
    <sheetView showGridLines="0" rightToLeft="1" view="pageBreakPreview" zoomScale="106" zoomScaleNormal="85" zoomScaleSheetLayoutView="106" workbookViewId="0">
      <selection activeCell="E10" sqref="E10"/>
    </sheetView>
  </sheetViews>
  <sheetFormatPr defaultRowHeight="15.95" customHeight="1"/>
  <cols>
    <col min="1" max="1" width="16.25" style="33" customWidth="1"/>
    <col min="2" max="2" width="9.375" style="32" customWidth="1"/>
    <col min="3" max="3" width="9.5" style="32" customWidth="1"/>
    <col min="4" max="4" width="10.875" style="32" customWidth="1"/>
    <col min="5" max="5" width="10" style="32" customWidth="1"/>
    <col min="6" max="6" width="10.75" style="32" customWidth="1"/>
    <col min="7" max="7" width="21.125" style="33" customWidth="1"/>
    <col min="8" max="8" width="8.875" style="32" customWidth="1"/>
    <col min="9" max="251" width="9" style="32"/>
    <col min="252" max="252" width="7.5" style="32" customWidth="1"/>
    <col min="253" max="257" width="9" style="32" customWidth="1"/>
    <col min="258" max="258" width="10.375" style="32" customWidth="1"/>
    <col min="259" max="259" width="8.125" style="32" customWidth="1"/>
    <col min="260" max="260" width="10.25" style="32" customWidth="1"/>
    <col min="261" max="261" width="8.5" style="32" customWidth="1"/>
    <col min="262" max="262" width="7.625" style="32" customWidth="1"/>
    <col min="263" max="263" width="9" style="32" customWidth="1"/>
    <col min="264" max="264" width="8.875" style="32" customWidth="1"/>
    <col min="265" max="507" width="9" style="32"/>
    <col min="508" max="508" width="7.5" style="32" customWidth="1"/>
    <col min="509" max="513" width="9" style="32" customWidth="1"/>
    <col min="514" max="514" width="10.375" style="32" customWidth="1"/>
    <col min="515" max="515" width="8.125" style="32" customWidth="1"/>
    <col min="516" max="516" width="10.25" style="32" customWidth="1"/>
    <col min="517" max="517" width="8.5" style="32" customWidth="1"/>
    <col min="518" max="518" width="7.625" style="32" customWidth="1"/>
    <col min="519" max="519" width="9" style="32" customWidth="1"/>
    <col min="520" max="520" width="8.875" style="32" customWidth="1"/>
    <col min="521" max="763" width="9" style="32"/>
    <col min="764" max="764" width="7.5" style="32" customWidth="1"/>
    <col min="765" max="769" width="9" style="32" customWidth="1"/>
    <col min="770" max="770" width="10.375" style="32" customWidth="1"/>
    <col min="771" max="771" width="8.125" style="32" customWidth="1"/>
    <col min="772" max="772" width="10.25" style="32" customWidth="1"/>
    <col min="773" max="773" width="8.5" style="32" customWidth="1"/>
    <col min="774" max="774" width="7.625" style="32" customWidth="1"/>
    <col min="775" max="775" width="9" style="32" customWidth="1"/>
    <col min="776" max="776" width="8.875" style="32" customWidth="1"/>
    <col min="777" max="1019" width="9" style="32"/>
    <col min="1020" max="1020" width="7.5" style="32" customWidth="1"/>
    <col min="1021" max="1025" width="9" style="32" customWidth="1"/>
    <col min="1026" max="1026" width="10.375" style="32" customWidth="1"/>
    <col min="1027" max="1027" width="8.125" style="32" customWidth="1"/>
    <col min="1028" max="1028" width="10.25" style="32" customWidth="1"/>
    <col min="1029" max="1029" width="8.5" style="32" customWidth="1"/>
    <col min="1030" max="1030" width="7.625" style="32" customWidth="1"/>
    <col min="1031" max="1031" width="9" style="32" customWidth="1"/>
    <col min="1032" max="1032" width="8.875" style="32" customWidth="1"/>
    <col min="1033" max="1275" width="9" style="32"/>
    <col min="1276" max="1276" width="7.5" style="32" customWidth="1"/>
    <col min="1277" max="1281" width="9" style="32" customWidth="1"/>
    <col min="1282" max="1282" width="10.375" style="32" customWidth="1"/>
    <col min="1283" max="1283" width="8.125" style="32" customWidth="1"/>
    <col min="1284" max="1284" width="10.25" style="32" customWidth="1"/>
    <col min="1285" max="1285" width="8.5" style="32" customWidth="1"/>
    <col min="1286" max="1286" width="7.625" style="32" customWidth="1"/>
    <col min="1287" max="1287" width="9" style="32" customWidth="1"/>
    <col min="1288" max="1288" width="8.875" style="32" customWidth="1"/>
    <col min="1289" max="1531" width="9" style="32"/>
    <col min="1532" max="1532" width="7.5" style="32" customWidth="1"/>
    <col min="1533" max="1537" width="9" style="32" customWidth="1"/>
    <col min="1538" max="1538" width="10.375" style="32" customWidth="1"/>
    <col min="1539" max="1539" width="8.125" style="32" customWidth="1"/>
    <col min="1540" max="1540" width="10.25" style="32" customWidth="1"/>
    <col min="1541" max="1541" width="8.5" style="32" customWidth="1"/>
    <col min="1542" max="1542" width="7.625" style="32" customWidth="1"/>
    <col min="1543" max="1543" width="9" style="32" customWidth="1"/>
    <col min="1544" max="1544" width="8.875" style="32" customWidth="1"/>
    <col min="1545" max="1787" width="9" style="32"/>
    <col min="1788" max="1788" width="7.5" style="32" customWidth="1"/>
    <col min="1789" max="1793" width="9" style="32" customWidth="1"/>
    <col min="1794" max="1794" width="10.375" style="32" customWidth="1"/>
    <col min="1795" max="1795" width="8.125" style="32" customWidth="1"/>
    <col min="1796" max="1796" width="10.25" style="32" customWidth="1"/>
    <col min="1797" max="1797" width="8.5" style="32" customWidth="1"/>
    <col min="1798" max="1798" width="7.625" style="32" customWidth="1"/>
    <col min="1799" max="1799" width="9" style="32" customWidth="1"/>
    <col min="1800" max="1800" width="8.875" style="32" customWidth="1"/>
    <col min="1801" max="2043" width="9" style="32"/>
    <col min="2044" max="2044" width="7.5" style="32" customWidth="1"/>
    <col min="2045" max="2049" width="9" style="32" customWidth="1"/>
    <col min="2050" max="2050" width="10.375" style="32" customWidth="1"/>
    <col min="2051" max="2051" width="8.125" style="32" customWidth="1"/>
    <col min="2052" max="2052" width="10.25" style="32" customWidth="1"/>
    <col min="2053" max="2053" width="8.5" style="32" customWidth="1"/>
    <col min="2054" max="2054" width="7.625" style="32" customWidth="1"/>
    <col min="2055" max="2055" width="9" style="32" customWidth="1"/>
    <col min="2056" max="2056" width="8.875" style="32" customWidth="1"/>
    <col min="2057" max="2299" width="9" style="32"/>
    <col min="2300" max="2300" width="7.5" style="32" customWidth="1"/>
    <col min="2301" max="2305" width="9" style="32" customWidth="1"/>
    <col min="2306" max="2306" width="10.375" style="32" customWidth="1"/>
    <col min="2307" max="2307" width="8.125" style="32" customWidth="1"/>
    <col min="2308" max="2308" width="10.25" style="32" customWidth="1"/>
    <col min="2309" max="2309" width="8.5" style="32" customWidth="1"/>
    <col min="2310" max="2310" width="7.625" style="32" customWidth="1"/>
    <col min="2311" max="2311" width="9" style="32" customWidth="1"/>
    <col min="2312" max="2312" width="8.875" style="32" customWidth="1"/>
    <col min="2313" max="2555" width="9" style="32"/>
    <col min="2556" max="2556" width="7.5" style="32" customWidth="1"/>
    <col min="2557" max="2561" width="9" style="32" customWidth="1"/>
    <col min="2562" max="2562" width="10.375" style="32" customWidth="1"/>
    <col min="2563" max="2563" width="8.125" style="32" customWidth="1"/>
    <col min="2564" max="2564" width="10.25" style="32" customWidth="1"/>
    <col min="2565" max="2565" width="8.5" style="32" customWidth="1"/>
    <col min="2566" max="2566" width="7.625" style="32" customWidth="1"/>
    <col min="2567" max="2567" width="9" style="32" customWidth="1"/>
    <col min="2568" max="2568" width="8.875" style="32" customWidth="1"/>
    <col min="2569" max="2811" width="9" style="32"/>
    <col min="2812" max="2812" width="7.5" style="32" customWidth="1"/>
    <col min="2813" max="2817" width="9" style="32" customWidth="1"/>
    <col min="2818" max="2818" width="10.375" style="32" customWidth="1"/>
    <col min="2819" max="2819" width="8.125" style="32" customWidth="1"/>
    <col min="2820" max="2820" width="10.25" style="32" customWidth="1"/>
    <col min="2821" max="2821" width="8.5" style="32" customWidth="1"/>
    <col min="2822" max="2822" width="7.625" style="32" customWidth="1"/>
    <col min="2823" max="2823" width="9" style="32" customWidth="1"/>
    <col min="2824" max="2824" width="8.875" style="32" customWidth="1"/>
    <col min="2825" max="3067" width="9" style="32"/>
    <col min="3068" max="3068" width="7.5" style="32" customWidth="1"/>
    <col min="3069" max="3073" width="9" style="32" customWidth="1"/>
    <col min="3074" max="3074" width="10.375" style="32" customWidth="1"/>
    <col min="3075" max="3075" width="8.125" style="32" customWidth="1"/>
    <col min="3076" max="3076" width="10.25" style="32" customWidth="1"/>
    <col min="3077" max="3077" width="8.5" style="32" customWidth="1"/>
    <col min="3078" max="3078" width="7.625" style="32" customWidth="1"/>
    <col min="3079" max="3079" width="9" style="32" customWidth="1"/>
    <col min="3080" max="3080" width="8.875" style="32" customWidth="1"/>
    <col min="3081" max="3323" width="9" style="32"/>
    <col min="3324" max="3324" width="7.5" style="32" customWidth="1"/>
    <col min="3325" max="3329" width="9" style="32" customWidth="1"/>
    <col min="3330" max="3330" width="10.375" style="32" customWidth="1"/>
    <col min="3331" max="3331" width="8.125" style="32" customWidth="1"/>
    <col min="3332" max="3332" width="10.25" style="32" customWidth="1"/>
    <col min="3333" max="3333" width="8.5" style="32" customWidth="1"/>
    <col min="3334" max="3334" width="7.625" style="32" customWidth="1"/>
    <col min="3335" max="3335" width="9" style="32" customWidth="1"/>
    <col min="3336" max="3336" width="8.875" style="32" customWidth="1"/>
    <col min="3337" max="3579" width="9" style="32"/>
    <col min="3580" max="3580" width="7.5" style="32" customWidth="1"/>
    <col min="3581" max="3585" width="9" style="32" customWidth="1"/>
    <col min="3586" max="3586" width="10.375" style="32" customWidth="1"/>
    <col min="3587" max="3587" width="8.125" style="32" customWidth="1"/>
    <col min="3588" max="3588" width="10.25" style="32" customWidth="1"/>
    <col min="3589" max="3589" width="8.5" style="32" customWidth="1"/>
    <col min="3590" max="3590" width="7.625" style="32" customWidth="1"/>
    <col min="3591" max="3591" width="9" style="32" customWidth="1"/>
    <col min="3592" max="3592" width="8.875" style="32" customWidth="1"/>
    <col min="3593" max="3835" width="9" style="32"/>
    <col min="3836" max="3836" width="7.5" style="32" customWidth="1"/>
    <col min="3837" max="3841" width="9" style="32" customWidth="1"/>
    <col min="3842" max="3842" width="10.375" style="32" customWidth="1"/>
    <col min="3843" max="3843" width="8.125" style="32" customWidth="1"/>
    <col min="3844" max="3844" width="10.25" style="32" customWidth="1"/>
    <col min="3845" max="3845" width="8.5" style="32" customWidth="1"/>
    <col min="3846" max="3846" width="7.625" style="32" customWidth="1"/>
    <col min="3847" max="3847" width="9" style="32" customWidth="1"/>
    <col min="3848" max="3848" width="8.875" style="32" customWidth="1"/>
    <col min="3849" max="4091" width="9" style="32"/>
    <col min="4092" max="4092" width="7.5" style="32" customWidth="1"/>
    <col min="4093" max="4097" width="9" style="32" customWidth="1"/>
    <col min="4098" max="4098" width="10.375" style="32" customWidth="1"/>
    <col min="4099" max="4099" width="8.125" style="32" customWidth="1"/>
    <col min="4100" max="4100" width="10.25" style="32" customWidth="1"/>
    <col min="4101" max="4101" width="8.5" style="32" customWidth="1"/>
    <col min="4102" max="4102" width="7.625" style="32" customWidth="1"/>
    <col min="4103" max="4103" width="9" style="32" customWidth="1"/>
    <col min="4104" max="4104" width="8.875" style="32" customWidth="1"/>
    <col min="4105" max="4347" width="9" style="32"/>
    <col min="4348" max="4348" width="7.5" style="32" customWidth="1"/>
    <col min="4349" max="4353" width="9" style="32" customWidth="1"/>
    <col min="4354" max="4354" width="10.375" style="32" customWidth="1"/>
    <col min="4355" max="4355" width="8.125" style="32" customWidth="1"/>
    <col min="4356" max="4356" width="10.25" style="32" customWidth="1"/>
    <col min="4357" max="4357" width="8.5" style="32" customWidth="1"/>
    <col min="4358" max="4358" width="7.625" style="32" customWidth="1"/>
    <col min="4359" max="4359" width="9" style="32" customWidth="1"/>
    <col min="4360" max="4360" width="8.875" style="32" customWidth="1"/>
    <col min="4361" max="4603" width="9" style="32"/>
    <col min="4604" max="4604" width="7.5" style="32" customWidth="1"/>
    <col min="4605" max="4609" width="9" style="32" customWidth="1"/>
    <col min="4610" max="4610" width="10.375" style="32" customWidth="1"/>
    <col min="4611" max="4611" width="8.125" style="32" customWidth="1"/>
    <col min="4612" max="4612" width="10.25" style="32" customWidth="1"/>
    <col min="4613" max="4613" width="8.5" style="32" customWidth="1"/>
    <col min="4614" max="4614" width="7.625" style="32" customWidth="1"/>
    <col min="4615" max="4615" width="9" style="32" customWidth="1"/>
    <col min="4616" max="4616" width="8.875" style="32" customWidth="1"/>
    <col min="4617" max="4859" width="9" style="32"/>
    <col min="4860" max="4860" width="7.5" style="32" customWidth="1"/>
    <col min="4861" max="4865" width="9" style="32" customWidth="1"/>
    <col min="4866" max="4866" width="10.375" style="32" customWidth="1"/>
    <col min="4867" max="4867" width="8.125" style="32" customWidth="1"/>
    <col min="4868" max="4868" width="10.25" style="32" customWidth="1"/>
    <col min="4869" max="4869" width="8.5" style="32" customWidth="1"/>
    <col min="4870" max="4870" width="7.625" style="32" customWidth="1"/>
    <col min="4871" max="4871" width="9" style="32" customWidth="1"/>
    <col min="4872" max="4872" width="8.875" style="32" customWidth="1"/>
    <col min="4873" max="5115" width="9" style="32"/>
    <col min="5116" max="5116" width="7.5" style="32" customWidth="1"/>
    <col min="5117" max="5121" width="9" style="32" customWidth="1"/>
    <col min="5122" max="5122" width="10.375" style="32" customWidth="1"/>
    <col min="5123" max="5123" width="8.125" style="32" customWidth="1"/>
    <col min="5124" max="5124" width="10.25" style="32" customWidth="1"/>
    <col min="5125" max="5125" width="8.5" style="32" customWidth="1"/>
    <col min="5126" max="5126" width="7.625" style="32" customWidth="1"/>
    <col min="5127" max="5127" width="9" style="32" customWidth="1"/>
    <col min="5128" max="5128" width="8.875" style="32" customWidth="1"/>
    <col min="5129" max="5371" width="9" style="32"/>
    <col min="5372" max="5372" width="7.5" style="32" customWidth="1"/>
    <col min="5373" max="5377" width="9" style="32" customWidth="1"/>
    <col min="5378" max="5378" width="10.375" style="32" customWidth="1"/>
    <col min="5379" max="5379" width="8.125" style="32" customWidth="1"/>
    <col min="5380" max="5380" width="10.25" style="32" customWidth="1"/>
    <col min="5381" max="5381" width="8.5" style="32" customWidth="1"/>
    <col min="5382" max="5382" width="7.625" style="32" customWidth="1"/>
    <col min="5383" max="5383" width="9" style="32" customWidth="1"/>
    <col min="5384" max="5384" width="8.875" style="32" customWidth="1"/>
    <col min="5385" max="5627" width="9" style="32"/>
    <col min="5628" max="5628" width="7.5" style="32" customWidth="1"/>
    <col min="5629" max="5633" width="9" style="32" customWidth="1"/>
    <col min="5634" max="5634" width="10.375" style="32" customWidth="1"/>
    <col min="5635" max="5635" width="8.125" style="32" customWidth="1"/>
    <col min="5636" max="5636" width="10.25" style="32" customWidth="1"/>
    <col min="5637" max="5637" width="8.5" style="32" customWidth="1"/>
    <col min="5638" max="5638" width="7.625" style="32" customWidth="1"/>
    <col min="5639" max="5639" width="9" style="32" customWidth="1"/>
    <col min="5640" max="5640" width="8.875" style="32" customWidth="1"/>
    <col min="5641" max="5883" width="9" style="32"/>
    <col min="5884" max="5884" width="7.5" style="32" customWidth="1"/>
    <col min="5885" max="5889" width="9" style="32" customWidth="1"/>
    <col min="5890" max="5890" width="10.375" style="32" customWidth="1"/>
    <col min="5891" max="5891" width="8.125" style="32" customWidth="1"/>
    <col min="5892" max="5892" width="10.25" style="32" customWidth="1"/>
    <col min="5893" max="5893" width="8.5" style="32" customWidth="1"/>
    <col min="5894" max="5894" width="7.625" style="32" customWidth="1"/>
    <col min="5895" max="5895" width="9" style="32" customWidth="1"/>
    <col min="5896" max="5896" width="8.875" style="32" customWidth="1"/>
    <col min="5897" max="6139" width="9" style="32"/>
    <col min="6140" max="6140" width="7.5" style="32" customWidth="1"/>
    <col min="6141" max="6145" width="9" style="32" customWidth="1"/>
    <col min="6146" max="6146" width="10.375" style="32" customWidth="1"/>
    <col min="6147" max="6147" width="8.125" style="32" customWidth="1"/>
    <col min="6148" max="6148" width="10.25" style="32" customWidth="1"/>
    <col min="6149" max="6149" width="8.5" style="32" customWidth="1"/>
    <col min="6150" max="6150" width="7.625" style="32" customWidth="1"/>
    <col min="6151" max="6151" width="9" style="32" customWidth="1"/>
    <col min="6152" max="6152" width="8.875" style="32" customWidth="1"/>
    <col min="6153" max="6395" width="9" style="32"/>
    <col min="6396" max="6396" width="7.5" style="32" customWidth="1"/>
    <col min="6397" max="6401" width="9" style="32" customWidth="1"/>
    <col min="6402" max="6402" width="10.375" style="32" customWidth="1"/>
    <col min="6403" max="6403" width="8.125" style="32" customWidth="1"/>
    <col min="6404" max="6404" width="10.25" style="32" customWidth="1"/>
    <col min="6405" max="6405" width="8.5" style="32" customWidth="1"/>
    <col min="6406" max="6406" width="7.625" style="32" customWidth="1"/>
    <col min="6407" max="6407" width="9" style="32" customWidth="1"/>
    <col min="6408" max="6408" width="8.875" style="32" customWidth="1"/>
    <col min="6409" max="6651" width="9" style="32"/>
    <col min="6652" max="6652" width="7.5" style="32" customWidth="1"/>
    <col min="6653" max="6657" width="9" style="32" customWidth="1"/>
    <col min="6658" max="6658" width="10.375" style="32" customWidth="1"/>
    <col min="6659" max="6659" width="8.125" style="32" customWidth="1"/>
    <col min="6660" max="6660" width="10.25" style="32" customWidth="1"/>
    <col min="6661" max="6661" width="8.5" style="32" customWidth="1"/>
    <col min="6662" max="6662" width="7.625" style="32" customWidth="1"/>
    <col min="6663" max="6663" width="9" style="32" customWidth="1"/>
    <col min="6664" max="6664" width="8.875" style="32" customWidth="1"/>
    <col min="6665" max="6907" width="9" style="32"/>
    <col min="6908" max="6908" width="7.5" style="32" customWidth="1"/>
    <col min="6909" max="6913" width="9" style="32" customWidth="1"/>
    <col min="6914" max="6914" width="10.375" style="32" customWidth="1"/>
    <col min="6915" max="6915" width="8.125" style="32" customWidth="1"/>
    <col min="6916" max="6916" width="10.25" style="32" customWidth="1"/>
    <col min="6917" max="6917" width="8.5" style="32" customWidth="1"/>
    <col min="6918" max="6918" width="7.625" style="32" customWidth="1"/>
    <col min="6919" max="6919" width="9" style="32" customWidth="1"/>
    <col min="6920" max="6920" width="8.875" style="32" customWidth="1"/>
    <col min="6921" max="7163" width="9" style="32"/>
    <col min="7164" max="7164" width="7.5" style="32" customWidth="1"/>
    <col min="7165" max="7169" width="9" style="32" customWidth="1"/>
    <col min="7170" max="7170" width="10.375" style="32" customWidth="1"/>
    <col min="7171" max="7171" width="8.125" style="32" customWidth="1"/>
    <col min="7172" max="7172" width="10.25" style="32" customWidth="1"/>
    <col min="7173" max="7173" width="8.5" style="32" customWidth="1"/>
    <col min="7174" max="7174" width="7.625" style="32" customWidth="1"/>
    <col min="7175" max="7175" width="9" style="32" customWidth="1"/>
    <col min="7176" max="7176" width="8.875" style="32" customWidth="1"/>
    <col min="7177" max="7419" width="9" style="32"/>
    <col min="7420" max="7420" width="7.5" style="32" customWidth="1"/>
    <col min="7421" max="7425" width="9" style="32" customWidth="1"/>
    <col min="7426" max="7426" width="10.375" style="32" customWidth="1"/>
    <col min="7427" max="7427" width="8.125" style="32" customWidth="1"/>
    <col min="7428" max="7428" width="10.25" style="32" customWidth="1"/>
    <col min="7429" max="7429" width="8.5" style="32" customWidth="1"/>
    <col min="7430" max="7430" width="7.625" style="32" customWidth="1"/>
    <col min="7431" max="7431" width="9" style="32" customWidth="1"/>
    <col min="7432" max="7432" width="8.875" style="32" customWidth="1"/>
    <col min="7433" max="7675" width="9" style="32"/>
    <col min="7676" max="7676" width="7.5" style="32" customWidth="1"/>
    <col min="7677" max="7681" width="9" style="32" customWidth="1"/>
    <col min="7682" max="7682" width="10.375" style="32" customWidth="1"/>
    <col min="7683" max="7683" width="8.125" style="32" customWidth="1"/>
    <col min="7684" max="7684" width="10.25" style="32" customWidth="1"/>
    <col min="7685" max="7685" width="8.5" style="32" customWidth="1"/>
    <col min="7686" max="7686" width="7.625" style="32" customWidth="1"/>
    <col min="7687" max="7687" width="9" style="32" customWidth="1"/>
    <col min="7688" max="7688" width="8.875" style="32" customWidth="1"/>
    <col min="7689" max="7931" width="9" style="32"/>
    <col min="7932" max="7932" width="7.5" style="32" customWidth="1"/>
    <col min="7933" max="7937" width="9" style="32" customWidth="1"/>
    <col min="7938" max="7938" width="10.375" style="32" customWidth="1"/>
    <col min="7939" max="7939" width="8.125" style="32" customWidth="1"/>
    <col min="7940" max="7940" width="10.25" style="32" customWidth="1"/>
    <col min="7941" max="7941" width="8.5" style="32" customWidth="1"/>
    <col min="7942" max="7942" width="7.625" style="32" customWidth="1"/>
    <col min="7943" max="7943" width="9" style="32" customWidth="1"/>
    <col min="7944" max="7944" width="8.875" style="32" customWidth="1"/>
    <col min="7945" max="8187" width="9" style="32"/>
    <col min="8188" max="8188" width="7.5" style="32" customWidth="1"/>
    <col min="8189" max="8193" width="9" style="32" customWidth="1"/>
    <col min="8194" max="8194" width="10.375" style="32" customWidth="1"/>
    <col min="8195" max="8195" width="8.125" style="32" customWidth="1"/>
    <col min="8196" max="8196" width="10.25" style="32" customWidth="1"/>
    <col min="8197" max="8197" width="8.5" style="32" customWidth="1"/>
    <col min="8198" max="8198" width="7.625" style="32" customWidth="1"/>
    <col min="8199" max="8199" width="9" style="32" customWidth="1"/>
    <col min="8200" max="8200" width="8.875" style="32" customWidth="1"/>
    <col min="8201" max="8443" width="9" style="32"/>
    <col min="8444" max="8444" width="7.5" style="32" customWidth="1"/>
    <col min="8445" max="8449" width="9" style="32" customWidth="1"/>
    <col min="8450" max="8450" width="10.375" style="32" customWidth="1"/>
    <col min="8451" max="8451" width="8.125" style="32" customWidth="1"/>
    <col min="8452" max="8452" width="10.25" style="32" customWidth="1"/>
    <col min="8453" max="8453" width="8.5" style="32" customWidth="1"/>
    <col min="8454" max="8454" width="7.625" style="32" customWidth="1"/>
    <col min="8455" max="8455" width="9" style="32" customWidth="1"/>
    <col min="8456" max="8456" width="8.875" style="32" customWidth="1"/>
    <col min="8457" max="8699" width="9" style="32"/>
    <col min="8700" max="8700" width="7.5" style="32" customWidth="1"/>
    <col min="8701" max="8705" width="9" style="32" customWidth="1"/>
    <col min="8706" max="8706" width="10.375" style="32" customWidth="1"/>
    <col min="8707" max="8707" width="8.125" style="32" customWidth="1"/>
    <col min="8708" max="8708" width="10.25" style="32" customWidth="1"/>
    <col min="8709" max="8709" width="8.5" style="32" customWidth="1"/>
    <col min="8710" max="8710" width="7.625" style="32" customWidth="1"/>
    <col min="8711" max="8711" width="9" style="32" customWidth="1"/>
    <col min="8712" max="8712" width="8.875" style="32" customWidth="1"/>
    <col min="8713" max="8955" width="9" style="32"/>
    <col min="8956" max="8956" width="7.5" style="32" customWidth="1"/>
    <col min="8957" max="8961" width="9" style="32" customWidth="1"/>
    <col min="8962" max="8962" width="10.375" style="32" customWidth="1"/>
    <col min="8963" max="8963" width="8.125" style="32" customWidth="1"/>
    <col min="8964" max="8964" width="10.25" style="32" customWidth="1"/>
    <col min="8965" max="8965" width="8.5" style="32" customWidth="1"/>
    <col min="8966" max="8966" width="7.625" style="32" customWidth="1"/>
    <col min="8967" max="8967" width="9" style="32" customWidth="1"/>
    <col min="8968" max="8968" width="8.875" style="32" customWidth="1"/>
    <col min="8969" max="9211" width="9" style="32"/>
    <col min="9212" max="9212" width="7.5" style="32" customWidth="1"/>
    <col min="9213" max="9217" width="9" style="32" customWidth="1"/>
    <col min="9218" max="9218" width="10.375" style="32" customWidth="1"/>
    <col min="9219" max="9219" width="8.125" style="32" customWidth="1"/>
    <col min="9220" max="9220" width="10.25" style="32" customWidth="1"/>
    <col min="9221" max="9221" width="8.5" style="32" customWidth="1"/>
    <col min="9222" max="9222" width="7.625" style="32" customWidth="1"/>
    <col min="9223" max="9223" width="9" style="32" customWidth="1"/>
    <col min="9224" max="9224" width="8.875" style="32" customWidth="1"/>
    <col min="9225" max="9467" width="9" style="32"/>
    <col min="9468" max="9468" width="7.5" style="32" customWidth="1"/>
    <col min="9469" max="9473" width="9" style="32" customWidth="1"/>
    <col min="9474" max="9474" width="10.375" style="32" customWidth="1"/>
    <col min="9475" max="9475" width="8.125" style="32" customWidth="1"/>
    <col min="9476" max="9476" width="10.25" style="32" customWidth="1"/>
    <col min="9477" max="9477" width="8.5" style="32" customWidth="1"/>
    <col min="9478" max="9478" width="7.625" style="32" customWidth="1"/>
    <col min="9479" max="9479" width="9" style="32" customWidth="1"/>
    <col min="9480" max="9480" width="8.875" style="32" customWidth="1"/>
    <col min="9481" max="9723" width="9" style="32"/>
    <col min="9724" max="9724" width="7.5" style="32" customWidth="1"/>
    <col min="9725" max="9729" width="9" style="32" customWidth="1"/>
    <col min="9730" max="9730" width="10.375" style="32" customWidth="1"/>
    <col min="9731" max="9731" width="8.125" style="32" customWidth="1"/>
    <col min="9732" max="9732" width="10.25" style="32" customWidth="1"/>
    <col min="9733" max="9733" width="8.5" style="32" customWidth="1"/>
    <col min="9734" max="9734" width="7.625" style="32" customWidth="1"/>
    <col min="9735" max="9735" width="9" style="32" customWidth="1"/>
    <col min="9736" max="9736" width="8.875" style="32" customWidth="1"/>
    <col min="9737" max="9979" width="9" style="32"/>
    <col min="9980" max="9980" width="7.5" style="32" customWidth="1"/>
    <col min="9981" max="9985" width="9" style="32" customWidth="1"/>
    <col min="9986" max="9986" width="10.375" style="32" customWidth="1"/>
    <col min="9987" max="9987" width="8.125" style="32" customWidth="1"/>
    <col min="9988" max="9988" width="10.25" style="32" customWidth="1"/>
    <col min="9989" max="9989" width="8.5" style="32" customWidth="1"/>
    <col min="9990" max="9990" width="7.625" style="32" customWidth="1"/>
    <col min="9991" max="9991" width="9" style="32" customWidth="1"/>
    <col min="9992" max="9992" width="8.875" style="32" customWidth="1"/>
    <col min="9993" max="10235" width="9" style="32"/>
    <col min="10236" max="10236" width="7.5" style="32" customWidth="1"/>
    <col min="10237" max="10241" width="9" style="32" customWidth="1"/>
    <col min="10242" max="10242" width="10.375" style="32" customWidth="1"/>
    <col min="10243" max="10243" width="8.125" style="32" customWidth="1"/>
    <col min="10244" max="10244" width="10.25" style="32" customWidth="1"/>
    <col min="10245" max="10245" width="8.5" style="32" customWidth="1"/>
    <col min="10246" max="10246" width="7.625" style="32" customWidth="1"/>
    <col min="10247" max="10247" width="9" style="32" customWidth="1"/>
    <col min="10248" max="10248" width="8.875" style="32" customWidth="1"/>
    <col min="10249" max="10491" width="9" style="32"/>
    <col min="10492" max="10492" width="7.5" style="32" customWidth="1"/>
    <col min="10493" max="10497" width="9" style="32" customWidth="1"/>
    <col min="10498" max="10498" width="10.375" style="32" customWidth="1"/>
    <col min="10499" max="10499" width="8.125" style="32" customWidth="1"/>
    <col min="10500" max="10500" width="10.25" style="32" customWidth="1"/>
    <col min="10501" max="10501" width="8.5" style="32" customWidth="1"/>
    <col min="10502" max="10502" width="7.625" style="32" customWidth="1"/>
    <col min="10503" max="10503" width="9" style="32" customWidth="1"/>
    <col min="10504" max="10504" width="8.875" style="32" customWidth="1"/>
    <col min="10505" max="10747" width="9" style="32"/>
    <col min="10748" max="10748" width="7.5" style="32" customWidth="1"/>
    <col min="10749" max="10753" width="9" style="32" customWidth="1"/>
    <col min="10754" max="10754" width="10.375" style="32" customWidth="1"/>
    <col min="10755" max="10755" width="8.125" style="32" customWidth="1"/>
    <col min="10756" max="10756" width="10.25" style="32" customWidth="1"/>
    <col min="10757" max="10757" width="8.5" style="32" customWidth="1"/>
    <col min="10758" max="10758" width="7.625" style="32" customWidth="1"/>
    <col min="10759" max="10759" width="9" style="32" customWidth="1"/>
    <col min="10760" max="10760" width="8.875" style="32" customWidth="1"/>
    <col min="10761" max="11003" width="9" style="32"/>
    <col min="11004" max="11004" width="7.5" style="32" customWidth="1"/>
    <col min="11005" max="11009" width="9" style="32" customWidth="1"/>
    <col min="11010" max="11010" width="10.375" style="32" customWidth="1"/>
    <col min="11011" max="11011" width="8.125" style="32" customWidth="1"/>
    <col min="11012" max="11012" width="10.25" style="32" customWidth="1"/>
    <col min="11013" max="11013" width="8.5" style="32" customWidth="1"/>
    <col min="11014" max="11014" width="7.625" style="32" customWidth="1"/>
    <col min="11015" max="11015" width="9" style="32" customWidth="1"/>
    <col min="11016" max="11016" width="8.875" style="32" customWidth="1"/>
    <col min="11017" max="11259" width="9" style="32"/>
    <col min="11260" max="11260" width="7.5" style="32" customWidth="1"/>
    <col min="11261" max="11265" width="9" style="32" customWidth="1"/>
    <col min="11266" max="11266" width="10.375" style="32" customWidth="1"/>
    <col min="11267" max="11267" width="8.125" style="32" customWidth="1"/>
    <col min="11268" max="11268" width="10.25" style="32" customWidth="1"/>
    <col min="11269" max="11269" width="8.5" style="32" customWidth="1"/>
    <col min="11270" max="11270" width="7.625" style="32" customWidth="1"/>
    <col min="11271" max="11271" width="9" style="32" customWidth="1"/>
    <col min="11272" max="11272" width="8.875" style="32" customWidth="1"/>
    <col min="11273" max="11515" width="9" style="32"/>
    <col min="11516" max="11516" width="7.5" style="32" customWidth="1"/>
    <col min="11517" max="11521" width="9" style="32" customWidth="1"/>
    <col min="11522" max="11522" width="10.375" style="32" customWidth="1"/>
    <col min="11523" max="11523" width="8.125" style="32" customWidth="1"/>
    <col min="11524" max="11524" width="10.25" style="32" customWidth="1"/>
    <col min="11525" max="11525" width="8.5" style="32" customWidth="1"/>
    <col min="11526" max="11526" width="7.625" style="32" customWidth="1"/>
    <col min="11527" max="11527" width="9" style="32" customWidth="1"/>
    <col min="11528" max="11528" width="8.875" style="32" customWidth="1"/>
    <col min="11529" max="11771" width="9" style="32"/>
    <col min="11772" max="11772" width="7.5" style="32" customWidth="1"/>
    <col min="11773" max="11777" width="9" style="32" customWidth="1"/>
    <col min="11778" max="11778" width="10.375" style="32" customWidth="1"/>
    <col min="11779" max="11779" width="8.125" style="32" customWidth="1"/>
    <col min="11780" max="11780" width="10.25" style="32" customWidth="1"/>
    <col min="11781" max="11781" width="8.5" style="32" customWidth="1"/>
    <col min="11782" max="11782" width="7.625" style="32" customWidth="1"/>
    <col min="11783" max="11783" width="9" style="32" customWidth="1"/>
    <col min="11784" max="11784" width="8.875" style="32" customWidth="1"/>
    <col min="11785" max="12027" width="9" style="32"/>
    <col min="12028" max="12028" width="7.5" style="32" customWidth="1"/>
    <col min="12029" max="12033" width="9" style="32" customWidth="1"/>
    <col min="12034" max="12034" width="10.375" style="32" customWidth="1"/>
    <col min="12035" max="12035" width="8.125" style="32" customWidth="1"/>
    <col min="12036" max="12036" width="10.25" style="32" customWidth="1"/>
    <col min="12037" max="12037" width="8.5" style="32" customWidth="1"/>
    <col min="12038" max="12038" width="7.625" style="32" customWidth="1"/>
    <col min="12039" max="12039" width="9" style="32" customWidth="1"/>
    <col min="12040" max="12040" width="8.875" style="32" customWidth="1"/>
    <col min="12041" max="12283" width="9" style="32"/>
    <col min="12284" max="12284" width="7.5" style="32" customWidth="1"/>
    <col min="12285" max="12289" width="9" style="32" customWidth="1"/>
    <col min="12290" max="12290" width="10.375" style="32" customWidth="1"/>
    <col min="12291" max="12291" width="8.125" style="32" customWidth="1"/>
    <col min="12292" max="12292" width="10.25" style="32" customWidth="1"/>
    <col min="12293" max="12293" width="8.5" style="32" customWidth="1"/>
    <col min="12294" max="12294" width="7.625" style="32" customWidth="1"/>
    <col min="12295" max="12295" width="9" style="32" customWidth="1"/>
    <col min="12296" max="12296" width="8.875" style="32" customWidth="1"/>
    <col min="12297" max="12539" width="9" style="32"/>
    <col min="12540" max="12540" width="7.5" style="32" customWidth="1"/>
    <col min="12541" max="12545" width="9" style="32" customWidth="1"/>
    <col min="12546" max="12546" width="10.375" style="32" customWidth="1"/>
    <col min="12547" max="12547" width="8.125" style="32" customWidth="1"/>
    <col min="12548" max="12548" width="10.25" style="32" customWidth="1"/>
    <col min="12549" max="12549" width="8.5" style="32" customWidth="1"/>
    <col min="12550" max="12550" width="7.625" style="32" customWidth="1"/>
    <col min="12551" max="12551" width="9" style="32" customWidth="1"/>
    <col min="12552" max="12552" width="8.875" style="32" customWidth="1"/>
    <col min="12553" max="12795" width="9" style="32"/>
    <col min="12796" max="12796" width="7.5" style="32" customWidth="1"/>
    <col min="12797" max="12801" width="9" style="32" customWidth="1"/>
    <col min="12802" max="12802" width="10.375" style="32" customWidth="1"/>
    <col min="12803" max="12803" width="8.125" style="32" customWidth="1"/>
    <col min="12804" max="12804" width="10.25" style="32" customWidth="1"/>
    <col min="12805" max="12805" width="8.5" style="32" customWidth="1"/>
    <col min="12806" max="12806" width="7.625" style="32" customWidth="1"/>
    <col min="12807" max="12807" width="9" style="32" customWidth="1"/>
    <col min="12808" max="12808" width="8.875" style="32" customWidth="1"/>
    <col min="12809" max="13051" width="9" style="32"/>
    <col min="13052" max="13052" width="7.5" style="32" customWidth="1"/>
    <col min="13053" max="13057" width="9" style="32" customWidth="1"/>
    <col min="13058" max="13058" width="10.375" style="32" customWidth="1"/>
    <col min="13059" max="13059" width="8.125" style="32" customWidth="1"/>
    <col min="13060" max="13060" width="10.25" style="32" customWidth="1"/>
    <col min="13061" max="13061" width="8.5" style="32" customWidth="1"/>
    <col min="13062" max="13062" width="7.625" style="32" customWidth="1"/>
    <col min="13063" max="13063" width="9" style="32" customWidth="1"/>
    <col min="13064" max="13064" width="8.875" style="32" customWidth="1"/>
    <col min="13065" max="13307" width="9" style="32"/>
    <col min="13308" max="13308" width="7.5" style="32" customWidth="1"/>
    <col min="13309" max="13313" width="9" style="32" customWidth="1"/>
    <col min="13314" max="13314" width="10.375" style="32" customWidth="1"/>
    <col min="13315" max="13315" width="8.125" style="32" customWidth="1"/>
    <col min="13316" max="13316" width="10.25" style="32" customWidth="1"/>
    <col min="13317" max="13317" width="8.5" style="32" customWidth="1"/>
    <col min="13318" max="13318" width="7.625" style="32" customWidth="1"/>
    <col min="13319" max="13319" width="9" style="32" customWidth="1"/>
    <col min="13320" max="13320" width="8.875" style="32" customWidth="1"/>
    <col min="13321" max="13563" width="9" style="32"/>
    <col min="13564" max="13564" width="7.5" style="32" customWidth="1"/>
    <col min="13565" max="13569" width="9" style="32" customWidth="1"/>
    <col min="13570" max="13570" width="10.375" style="32" customWidth="1"/>
    <col min="13571" max="13571" width="8.125" style="32" customWidth="1"/>
    <col min="13572" max="13572" width="10.25" style="32" customWidth="1"/>
    <col min="13573" max="13573" width="8.5" style="32" customWidth="1"/>
    <col min="13574" max="13574" width="7.625" style="32" customWidth="1"/>
    <col min="13575" max="13575" width="9" style="32" customWidth="1"/>
    <col min="13576" max="13576" width="8.875" style="32" customWidth="1"/>
    <col min="13577" max="13819" width="9" style="32"/>
    <col min="13820" max="13820" width="7.5" style="32" customWidth="1"/>
    <col min="13821" max="13825" width="9" style="32" customWidth="1"/>
    <col min="13826" max="13826" width="10.375" style="32" customWidth="1"/>
    <col min="13827" max="13827" width="8.125" style="32" customWidth="1"/>
    <col min="13828" max="13828" width="10.25" style="32" customWidth="1"/>
    <col min="13829" max="13829" width="8.5" style="32" customWidth="1"/>
    <col min="13830" max="13830" width="7.625" style="32" customWidth="1"/>
    <col min="13831" max="13831" width="9" style="32" customWidth="1"/>
    <col min="13832" max="13832" width="8.875" style="32" customWidth="1"/>
    <col min="13833" max="14075" width="9" style="32"/>
    <col min="14076" max="14076" width="7.5" style="32" customWidth="1"/>
    <col min="14077" max="14081" width="9" style="32" customWidth="1"/>
    <col min="14082" max="14082" width="10.375" style="32" customWidth="1"/>
    <col min="14083" max="14083" width="8.125" style="32" customWidth="1"/>
    <col min="14084" max="14084" width="10.25" style="32" customWidth="1"/>
    <col min="14085" max="14085" width="8.5" style="32" customWidth="1"/>
    <col min="14086" max="14086" width="7.625" style="32" customWidth="1"/>
    <col min="14087" max="14087" width="9" style="32" customWidth="1"/>
    <col min="14088" max="14088" width="8.875" style="32" customWidth="1"/>
    <col min="14089" max="14331" width="9" style="32"/>
    <col min="14332" max="14332" width="7.5" style="32" customWidth="1"/>
    <col min="14333" max="14337" width="9" style="32" customWidth="1"/>
    <col min="14338" max="14338" width="10.375" style="32" customWidth="1"/>
    <col min="14339" max="14339" width="8.125" style="32" customWidth="1"/>
    <col min="14340" max="14340" width="10.25" style="32" customWidth="1"/>
    <col min="14341" max="14341" width="8.5" style="32" customWidth="1"/>
    <col min="14342" max="14342" width="7.625" style="32" customWidth="1"/>
    <col min="14343" max="14343" width="9" style="32" customWidth="1"/>
    <col min="14344" max="14344" width="8.875" style="32" customWidth="1"/>
    <col min="14345" max="14587" width="9" style="32"/>
    <col min="14588" max="14588" width="7.5" style="32" customWidth="1"/>
    <col min="14589" max="14593" width="9" style="32" customWidth="1"/>
    <col min="14594" max="14594" width="10.375" style="32" customWidth="1"/>
    <col min="14595" max="14595" width="8.125" style="32" customWidth="1"/>
    <col min="14596" max="14596" width="10.25" style="32" customWidth="1"/>
    <col min="14597" max="14597" width="8.5" style="32" customWidth="1"/>
    <col min="14598" max="14598" width="7.625" style="32" customWidth="1"/>
    <col min="14599" max="14599" width="9" style="32" customWidth="1"/>
    <col min="14600" max="14600" width="8.875" style="32" customWidth="1"/>
    <col min="14601" max="14843" width="9" style="32"/>
    <col min="14844" max="14844" width="7.5" style="32" customWidth="1"/>
    <col min="14845" max="14849" width="9" style="32" customWidth="1"/>
    <col min="14850" max="14850" width="10.375" style="32" customWidth="1"/>
    <col min="14851" max="14851" width="8.125" style="32" customWidth="1"/>
    <col min="14852" max="14852" width="10.25" style="32" customWidth="1"/>
    <col min="14853" max="14853" width="8.5" style="32" customWidth="1"/>
    <col min="14854" max="14854" width="7.625" style="32" customWidth="1"/>
    <col min="14855" max="14855" width="9" style="32" customWidth="1"/>
    <col min="14856" max="14856" width="8.875" style="32" customWidth="1"/>
    <col min="14857" max="15099" width="9" style="32"/>
    <col min="15100" max="15100" width="7.5" style="32" customWidth="1"/>
    <col min="15101" max="15105" width="9" style="32" customWidth="1"/>
    <col min="15106" max="15106" width="10.375" style="32" customWidth="1"/>
    <col min="15107" max="15107" width="8.125" style="32" customWidth="1"/>
    <col min="15108" max="15108" width="10.25" style="32" customWidth="1"/>
    <col min="15109" max="15109" width="8.5" style="32" customWidth="1"/>
    <col min="15110" max="15110" width="7.625" style="32" customWidth="1"/>
    <col min="15111" max="15111" width="9" style="32" customWidth="1"/>
    <col min="15112" max="15112" width="8.875" style="32" customWidth="1"/>
    <col min="15113" max="15355" width="9" style="32"/>
    <col min="15356" max="15356" width="7.5" style="32" customWidth="1"/>
    <col min="15357" max="15361" width="9" style="32" customWidth="1"/>
    <col min="15362" max="15362" width="10.375" style="32" customWidth="1"/>
    <col min="15363" max="15363" width="8.125" style="32" customWidth="1"/>
    <col min="15364" max="15364" width="10.25" style="32" customWidth="1"/>
    <col min="15365" max="15365" width="8.5" style="32" customWidth="1"/>
    <col min="15366" max="15366" width="7.625" style="32" customWidth="1"/>
    <col min="15367" max="15367" width="9" style="32" customWidth="1"/>
    <col min="15368" max="15368" width="8.875" style="32" customWidth="1"/>
    <col min="15369" max="15611" width="9" style="32"/>
    <col min="15612" max="15612" width="7.5" style="32" customWidth="1"/>
    <col min="15613" max="15617" width="9" style="32" customWidth="1"/>
    <col min="15618" max="15618" width="10.375" style="32" customWidth="1"/>
    <col min="15619" max="15619" width="8.125" style="32" customWidth="1"/>
    <col min="15620" max="15620" width="10.25" style="32" customWidth="1"/>
    <col min="15621" max="15621" width="8.5" style="32" customWidth="1"/>
    <col min="15622" max="15622" width="7.625" style="32" customWidth="1"/>
    <col min="15623" max="15623" width="9" style="32" customWidth="1"/>
    <col min="15624" max="15624" width="8.875" style="32" customWidth="1"/>
    <col min="15625" max="15867" width="9" style="32"/>
    <col min="15868" max="15868" width="7.5" style="32" customWidth="1"/>
    <col min="15869" max="15873" width="9" style="32" customWidth="1"/>
    <col min="15874" max="15874" width="10.375" style="32" customWidth="1"/>
    <col min="15875" max="15875" width="8.125" style="32" customWidth="1"/>
    <col min="15876" max="15876" width="10.25" style="32" customWidth="1"/>
    <col min="15877" max="15877" width="8.5" style="32" customWidth="1"/>
    <col min="15878" max="15878" width="7.625" style="32" customWidth="1"/>
    <col min="15879" max="15879" width="9" style="32" customWidth="1"/>
    <col min="15880" max="15880" width="8.875" style="32" customWidth="1"/>
    <col min="15881" max="16152" width="9" style="32"/>
    <col min="16153" max="16384" width="7" style="32" customWidth="1"/>
  </cols>
  <sheetData>
    <row r="1" spans="1:9" ht="21.75" customHeight="1">
      <c r="A1" s="998" t="s">
        <v>519</v>
      </c>
      <c r="B1" s="998"/>
      <c r="C1" s="998"/>
      <c r="D1" s="998"/>
      <c r="E1" s="998"/>
      <c r="F1" s="998"/>
      <c r="G1" s="998"/>
    </row>
    <row r="2" spans="1:9" ht="31.5" customHeight="1">
      <c r="A2" s="999" t="s">
        <v>696</v>
      </c>
      <c r="B2" s="999"/>
      <c r="C2" s="999"/>
      <c r="D2" s="999"/>
      <c r="E2" s="999"/>
      <c r="F2" s="999"/>
      <c r="G2" s="999"/>
    </row>
    <row r="3" spans="1:9" ht="6" customHeight="1">
      <c r="A3" s="1000"/>
      <c r="B3" s="1000"/>
      <c r="C3" s="1000"/>
      <c r="D3" s="1000"/>
      <c r="E3" s="1000"/>
      <c r="F3" s="1000"/>
      <c r="G3" s="1000"/>
    </row>
    <row r="4" spans="1:9" ht="15.95" customHeight="1">
      <c r="A4" s="1010" t="s">
        <v>341</v>
      </c>
      <c r="B4" s="315" t="s">
        <v>186</v>
      </c>
      <c r="C4" s="75"/>
      <c r="D4" s="316"/>
      <c r="E4" s="1012" t="s">
        <v>187</v>
      </c>
      <c r="F4" s="1013"/>
      <c r="G4" s="1005" t="s">
        <v>358</v>
      </c>
    </row>
    <row r="5" spans="1:9" ht="15.95" customHeight="1">
      <c r="A5" s="1011"/>
      <c r="B5" s="318" t="s">
        <v>171</v>
      </c>
      <c r="C5" s="318" t="s">
        <v>172</v>
      </c>
      <c r="D5" s="318" t="s">
        <v>173</v>
      </c>
      <c r="E5" s="318" t="s">
        <v>174</v>
      </c>
      <c r="F5" s="318" t="s">
        <v>175</v>
      </c>
      <c r="G5" s="1006"/>
    </row>
    <row r="6" spans="1:9" ht="36" customHeight="1">
      <c r="A6" s="1003"/>
      <c r="B6" s="395" t="s">
        <v>179</v>
      </c>
      <c r="C6" s="395" t="s">
        <v>176</v>
      </c>
      <c r="D6" s="395" t="s">
        <v>180</v>
      </c>
      <c r="E6" s="319" t="s">
        <v>373</v>
      </c>
      <c r="F6" s="395" t="s">
        <v>177</v>
      </c>
      <c r="G6" s="1007"/>
    </row>
    <row r="7" spans="1:9" ht="18" customHeight="1">
      <c r="A7" s="437" t="s">
        <v>32</v>
      </c>
      <c r="B7" s="320"/>
      <c r="C7" s="320"/>
      <c r="D7" s="320"/>
      <c r="E7" s="320"/>
      <c r="F7" s="320"/>
      <c r="G7" s="200" t="s">
        <v>21</v>
      </c>
    </row>
    <row r="8" spans="1:9" ht="18" customHeight="1">
      <c r="A8" s="608" t="s">
        <v>321</v>
      </c>
      <c r="B8" s="439">
        <v>446</v>
      </c>
      <c r="C8" s="439">
        <v>405</v>
      </c>
      <c r="D8" s="439">
        <v>448</v>
      </c>
      <c r="E8" s="439">
        <v>366</v>
      </c>
      <c r="F8" s="439">
        <v>498</v>
      </c>
      <c r="G8" s="609" t="s">
        <v>357</v>
      </c>
      <c r="H8"/>
    </row>
    <row r="9" spans="1:9" ht="18" customHeight="1">
      <c r="A9" s="608" t="s">
        <v>322</v>
      </c>
      <c r="B9" s="439">
        <v>62</v>
      </c>
      <c r="C9" s="439">
        <v>85</v>
      </c>
      <c r="D9" s="439">
        <v>255</v>
      </c>
      <c r="E9" s="439">
        <v>138</v>
      </c>
      <c r="F9" s="439">
        <v>168</v>
      </c>
      <c r="G9" s="609" t="s">
        <v>385</v>
      </c>
    </row>
    <row r="10" spans="1:9" ht="18" customHeight="1">
      <c r="A10" s="608" t="s">
        <v>323</v>
      </c>
      <c r="B10" s="439">
        <v>899</v>
      </c>
      <c r="C10" s="439">
        <v>473</v>
      </c>
      <c r="D10" s="439">
        <v>1359</v>
      </c>
      <c r="E10" s="439">
        <v>405</v>
      </c>
      <c r="F10" s="439">
        <v>458</v>
      </c>
      <c r="G10" s="609" t="s">
        <v>324</v>
      </c>
      <c r="H10"/>
      <c r="I10" s="32">
        <f>SUM(B8:B16)</f>
        <v>2162</v>
      </c>
    </row>
    <row r="11" spans="1:9" ht="18" customHeight="1">
      <c r="A11" s="610" t="s">
        <v>325</v>
      </c>
      <c r="B11" s="439">
        <v>427</v>
      </c>
      <c r="C11" s="439">
        <v>501</v>
      </c>
      <c r="D11" s="439">
        <v>686</v>
      </c>
      <c r="E11" s="439">
        <v>274</v>
      </c>
      <c r="F11" s="439">
        <v>147</v>
      </c>
      <c r="G11" s="609" t="s">
        <v>326</v>
      </c>
      <c r="H11"/>
    </row>
    <row r="12" spans="1:9" ht="18" customHeight="1">
      <c r="A12" s="608" t="s">
        <v>327</v>
      </c>
      <c r="B12" s="439">
        <v>55</v>
      </c>
      <c r="C12" s="439">
        <v>22</v>
      </c>
      <c r="D12" s="439">
        <v>142</v>
      </c>
      <c r="E12" s="439">
        <v>6</v>
      </c>
      <c r="F12" s="439">
        <v>4</v>
      </c>
      <c r="G12" s="609" t="s">
        <v>374</v>
      </c>
    </row>
    <row r="13" spans="1:9" ht="18" customHeight="1">
      <c r="A13" s="608" t="s">
        <v>328</v>
      </c>
      <c r="B13" s="439">
        <v>24</v>
      </c>
      <c r="C13" s="439">
        <v>15</v>
      </c>
      <c r="D13" s="439">
        <v>159</v>
      </c>
      <c r="E13" s="439">
        <v>24</v>
      </c>
      <c r="F13" s="439">
        <v>21</v>
      </c>
      <c r="G13" s="609" t="s">
        <v>375</v>
      </c>
    </row>
    <row r="14" spans="1:9" ht="18" customHeight="1">
      <c r="A14" s="608" t="s">
        <v>329</v>
      </c>
      <c r="B14" s="439">
        <v>125</v>
      </c>
      <c r="C14" s="439">
        <v>37</v>
      </c>
      <c r="D14" s="439">
        <v>182</v>
      </c>
      <c r="E14" s="439">
        <v>32</v>
      </c>
      <c r="F14" s="439">
        <v>33</v>
      </c>
      <c r="G14" s="609" t="s">
        <v>376</v>
      </c>
    </row>
    <row r="15" spans="1:9" ht="18" customHeight="1">
      <c r="A15" s="608" t="s">
        <v>394</v>
      </c>
      <c r="B15" s="464">
        <v>84</v>
      </c>
      <c r="C15" s="464">
        <v>40</v>
      </c>
      <c r="D15" s="464">
        <v>206</v>
      </c>
      <c r="E15" s="464">
        <v>29</v>
      </c>
      <c r="F15" s="464">
        <v>29</v>
      </c>
      <c r="G15" s="609" t="s">
        <v>395</v>
      </c>
    </row>
    <row r="16" spans="1:9" ht="18" customHeight="1">
      <c r="A16" s="610" t="s">
        <v>396</v>
      </c>
      <c r="B16" s="439">
        <v>40</v>
      </c>
      <c r="C16" s="439">
        <v>33</v>
      </c>
      <c r="D16" s="439">
        <v>76</v>
      </c>
      <c r="E16" s="439">
        <v>47</v>
      </c>
      <c r="F16" s="439">
        <v>50</v>
      </c>
      <c r="G16" s="609" t="s">
        <v>397</v>
      </c>
    </row>
    <row r="17" spans="1:7" s="33" customFormat="1" ht="18" customHeight="1">
      <c r="A17" s="611" t="s">
        <v>37</v>
      </c>
      <c r="B17" s="665">
        <v>2162</v>
      </c>
      <c r="C17" s="665">
        <v>1611</v>
      </c>
      <c r="D17" s="665">
        <v>3513</v>
      </c>
      <c r="E17" s="665">
        <v>1321</v>
      </c>
      <c r="F17" s="665">
        <v>1408</v>
      </c>
      <c r="G17" s="612" t="s">
        <v>36</v>
      </c>
    </row>
    <row r="18" spans="1:7" ht="18" customHeight="1">
      <c r="A18" s="613" t="s">
        <v>22</v>
      </c>
      <c r="G18" s="614" t="s">
        <v>23</v>
      </c>
    </row>
    <row r="19" spans="1:7" ht="18" customHeight="1">
      <c r="A19" s="608" t="s">
        <v>321</v>
      </c>
      <c r="B19" s="439">
        <v>256</v>
      </c>
      <c r="C19" s="439">
        <v>223</v>
      </c>
      <c r="D19" s="439">
        <v>231</v>
      </c>
      <c r="E19" s="439">
        <v>194</v>
      </c>
      <c r="F19" s="439">
        <v>261</v>
      </c>
      <c r="G19" s="609" t="s">
        <v>386</v>
      </c>
    </row>
    <row r="20" spans="1:7" ht="18" customHeight="1">
      <c r="A20" s="608" t="s">
        <v>322</v>
      </c>
      <c r="B20" s="439">
        <v>41</v>
      </c>
      <c r="C20" s="439">
        <v>48</v>
      </c>
      <c r="D20" s="439">
        <v>152</v>
      </c>
      <c r="E20" s="439">
        <v>89</v>
      </c>
      <c r="F20" s="439">
        <v>110</v>
      </c>
      <c r="G20" s="609" t="s">
        <v>385</v>
      </c>
    </row>
    <row r="21" spans="1:7" ht="18" customHeight="1">
      <c r="A21" s="608" t="s">
        <v>323</v>
      </c>
      <c r="B21" s="439">
        <v>497</v>
      </c>
      <c r="C21" s="439">
        <v>247</v>
      </c>
      <c r="D21" s="439">
        <v>689</v>
      </c>
      <c r="E21" s="439">
        <v>222</v>
      </c>
      <c r="F21" s="439">
        <v>259</v>
      </c>
      <c r="G21" s="609" t="s">
        <v>324</v>
      </c>
    </row>
    <row r="22" spans="1:7" ht="18" customHeight="1">
      <c r="A22" s="610" t="s">
        <v>325</v>
      </c>
      <c r="B22" s="439">
        <v>167</v>
      </c>
      <c r="C22" s="439">
        <v>180</v>
      </c>
      <c r="D22" s="439">
        <v>193</v>
      </c>
      <c r="E22" s="439">
        <v>96</v>
      </c>
      <c r="F22" s="439">
        <v>50</v>
      </c>
      <c r="G22" s="609" t="s">
        <v>326</v>
      </c>
    </row>
    <row r="23" spans="1:7" ht="18" customHeight="1">
      <c r="A23" s="608" t="s">
        <v>327</v>
      </c>
      <c r="B23" s="439">
        <v>54</v>
      </c>
      <c r="C23" s="439">
        <v>20</v>
      </c>
      <c r="D23" s="439">
        <v>139</v>
      </c>
      <c r="E23" s="439">
        <v>6</v>
      </c>
      <c r="F23" s="439">
        <v>4</v>
      </c>
      <c r="G23" s="609" t="s">
        <v>374</v>
      </c>
    </row>
    <row r="24" spans="1:7" ht="18" customHeight="1">
      <c r="A24" s="608" t="s">
        <v>328</v>
      </c>
      <c r="B24" s="439">
        <v>19</v>
      </c>
      <c r="C24" s="439">
        <v>12</v>
      </c>
      <c r="D24" s="439">
        <v>136</v>
      </c>
      <c r="E24" s="439">
        <v>17</v>
      </c>
      <c r="F24" s="439">
        <v>14</v>
      </c>
      <c r="G24" s="609" t="s">
        <v>375</v>
      </c>
    </row>
    <row r="25" spans="1:7" ht="18" customHeight="1">
      <c r="A25" s="608" t="s">
        <v>329</v>
      </c>
      <c r="B25" s="439">
        <v>87</v>
      </c>
      <c r="C25" s="439">
        <v>25</v>
      </c>
      <c r="D25" s="439">
        <v>110</v>
      </c>
      <c r="E25" s="439">
        <v>20</v>
      </c>
      <c r="F25" s="439">
        <v>20</v>
      </c>
      <c r="G25" s="609" t="s">
        <v>376</v>
      </c>
    </row>
    <row r="26" spans="1:7" ht="18" customHeight="1">
      <c r="A26" s="608" t="s">
        <v>394</v>
      </c>
      <c r="B26" s="464">
        <v>80</v>
      </c>
      <c r="C26" s="464">
        <v>33</v>
      </c>
      <c r="D26" s="464">
        <v>193</v>
      </c>
      <c r="E26" s="464">
        <v>25</v>
      </c>
      <c r="F26" s="464">
        <v>25</v>
      </c>
      <c r="G26" s="609" t="s">
        <v>395</v>
      </c>
    </row>
    <row r="27" spans="1:7" ht="18" customHeight="1">
      <c r="A27" s="610" t="s">
        <v>396</v>
      </c>
      <c r="B27" s="439">
        <v>22</v>
      </c>
      <c r="C27" s="439">
        <v>23</v>
      </c>
      <c r="D27" s="439">
        <v>45</v>
      </c>
      <c r="E27" s="439">
        <v>35</v>
      </c>
      <c r="F27" s="439">
        <v>35</v>
      </c>
      <c r="G27" s="609" t="s">
        <v>397</v>
      </c>
    </row>
    <row r="28" spans="1:7" s="33" customFormat="1" ht="18" customHeight="1">
      <c r="A28" s="611" t="s">
        <v>37</v>
      </c>
      <c r="B28" s="465">
        <v>1223</v>
      </c>
      <c r="C28" s="465">
        <v>811</v>
      </c>
      <c r="D28" s="465">
        <v>1888</v>
      </c>
      <c r="E28" s="465">
        <v>704</v>
      </c>
      <c r="F28" s="465">
        <v>778</v>
      </c>
      <c r="G28" s="612" t="s">
        <v>36</v>
      </c>
    </row>
    <row r="29" spans="1:7" ht="18" customHeight="1">
      <c r="A29" s="613" t="s">
        <v>256</v>
      </c>
      <c r="G29" s="614" t="s">
        <v>25</v>
      </c>
    </row>
    <row r="30" spans="1:7" ht="18" customHeight="1">
      <c r="A30" s="608" t="s">
        <v>321</v>
      </c>
      <c r="B30" s="439">
        <v>190</v>
      </c>
      <c r="C30" s="439">
        <v>182</v>
      </c>
      <c r="D30" s="439">
        <v>217</v>
      </c>
      <c r="E30" s="439">
        <v>172</v>
      </c>
      <c r="F30" s="439">
        <v>237</v>
      </c>
      <c r="G30" s="609" t="s">
        <v>386</v>
      </c>
    </row>
    <row r="31" spans="1:7" ht="18" customHeight="1">
      <c r="A31" s="608" t="s">
        <v>322</v>
      </c>
      <c r="B31" s="439">
        <v>21</v>
      </c>
      <c r="C31" s="439">
        <v>37</v>
      </c>
      <c r="D31" s="439">
        <v>103</v>
      </c>
      <c r="E31" s="439">
        <v>49</v>
      </c>
      <c r="F31" s="439">
        <v>58</v>
      </c>
      <c r="G31" s="609" t="s">
        <v>385</v>
      </c>
    </row>
    <row r="32" spans="1:7" ht="18" customHeight="1">
      <c r="A32" s="608" t="s">
        <v>323</v>
      </c>
      <c r="B32" s="439">
        <v>402</v>
      </c>
      <c r="C32" s="439">
        <v>226</v>
      </c>
      <c r="D32" s="439">
        <v>670</v>
      </c>
      <c r="E32" s="439">
        <v>183</v>
      </c>
      <c r="F32" s="439">
        <v>199</v>
      </c>
      <c r="G32" s="609" t="s">
        <v>324</v>
      </c>
    </row>
    <row r="33" spans="1:9" ht="18" customHeight="1">
      <c r="A33" s="610" t="s">
        <v>325</v>
      </c>
      <c r="B33" s="439">
        <v>260</v>
      </c>
      <c r="C33" s="439">
        <v>321</v>
      </c>
      <c r="D33" s="439">
        <v>493</v>
      </c>
      <c r="E33" s="439">
        <v>178</v>
      </c>
      <c r="F33" s="439">
        <v>97</v>
      </c>
      <c r="G33" s="609" t="s">
        <v>326</v>
      </c>
    </row>
    <row r="34" spans="1:9" ht="18" customHeight="1">
      <c r="A34" s="608" t="s">
        <v>327</v>
      </c>
      <c r="B34" s="439">
        <v>1</v>
      </c>
      <c r="C34" s="439">
        <v>2</v>
      </c>
      <c r="D34" s="439">
        <v>3</v>
      </c>
      <c r="E34" s="439">
        <v>0</v>
      </c>
      <c r="F34" s="439">
        <v>0</v>
      </c>
      <c r="G34" s="609" t="s">
        <v>374</v>
      </c>
    </row>
    <row r="35" spans="1:9" ht="18" customHeight="1">
      <c r="A35" s="608" t="s">
        <v>328</v>
      </c>
      <c r="B35" s="439">
        <v>5</v>
      </c>
      <c r="C35" s="439">
        <v>3</v>
      </c>
      <c r="D35" s="439">
        <v>23</v>
      </c>
      <c r="E35" s="439">
        <v>7</v>
      </c>
      <c r="F35" s="439">
        <v>7</v>
      </c>
      <c r="G35" s="609" t="s">
        <v>375</v>
      </c>
      <c r="I35" s="32">
        <f>SUM(B30:B38)</f>
        <v>939</v>
      </c>
    </row>
    <row r="36" spans="1:9" ht="18" customHeight="1">
      <c r="A36" s="608" t="s">
        <v>329</v>
      </c>
      <c r="B36" s="439">
        <v>38</v>
      </c>
      <c r="C36" s="439">
        <v>12</v>
      </c>
      <c r="D36" s="439">
        <v>72</v>
      </c>
      <c r="E36" s="439">
        <v>12</v>
      </c>
      <c r="F36" s="439">
        <v>13</v>
      </c>
      <c r="G36" s="609" t="s">
        <v>376</v>
      </c>
    </row>
    <row r="37" spans="1:9" ht="18" customHeight="1">
      <c r="A37" s="608" t="s">
        <v>394</v>
      </c>
      <c r="B37" s="464">
        <v>4</v>
      </c>
      <c r="C37" s="464">
        <v>7</v>
      </c>
      <c r="D37" s="464">
        <v>13</v>
      </c>
      <c r="E37" s="464">
        <v>4</v>
      </c>
      <c r="F37" s="464">
        <v>4</v>
      </c>
      <c r="G37" s="609" t="s">
        <v>395</v>
      </c>
    </row>
    <row r="38" spans="1:9" ht="18" customHeight="1">
      <c r="A38" s="610" t="s">
        <v>396</v>
      </c>
      <c r="B38" s="439">
        <v>18</v>
      </c>
      <c r="C38" s="439">
        <v>10</v>
      </c>
      <c r="D38" s="439">
        <v>31</v>
      </c>
      <c r="E38" s="439">
        <v>12</v>
      </c>
      <c r="F38" s="439">
        <v>15</v>
      </c>
      <c r="G38" s="609" t="s">
        <v>397</v>
      </c>
    </row>
    <row r="39" spans="1:9" s="33" customFormat="1" ht="18" customHeight="1">
      <c r="A39" s="438" t="s">
        <v>37</v>
      </c>
      <c r="B39" s="440">
        <v>939</v>
      </c>
      <c r="C39" s="440">
        <v>800</v>
      </c>
      <c r="D39" s="440">
        <v>1625</v>
      </c>
      <c r="E39" s="440">
        <v>617</v>
      </c>
      <c r="F39" s="440">
        <v>630</v>
      </c>
      <c r="G39" s="255" t="s">
        <v>36</v>
      </c>
    </row>
    <row r="40" spans="1:9" ht="15.95" customHeight="1">
      <c r="A40" s="472" t="s">
        <v>418</v>
      </c>
      <c r="B40" s="465"/>
      <c r="C40" s="465"/>
      <c r="D40" s="465"/>
      <c r="E40" s="465"/>
      <c r="F40" s="465"/>
      <c r="G40" s="466" t="s">
        <v>417</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78" orientation="portrait" useFirstPageNumber="1" r:id="rId1"/>
  <headerFooter alignWithMargins="0">
    <oddHeader>&amp;L&amp;8PCBS: PHC 2017: Census Final Results - Summary - Nablus Governorate&amp;R&amp;1&amp;K00+000 ا &amp;8&amp;K000000PCBS: التعداد العام 2017:  ملخص النتائج النهائية للتعداد - محافظة نابلس</oddHeader>
    <oddFooter>&amp;C&amp;10&amp;P</oddFooter>
  </headerFooter>
</worksheet>
</file>

<file path=xl/worksheets/sheet11.xml><?xml version="1.0" encoding="utf-8"?>
<worksheet xmlns="http://schemas.openxmlformats.org/spreadsheetml/2006/main" xmlns:r="http://schemas.openxmlformats.org/officeDocument/2006/relationships">
  <dimension ref="A1:I79"/>
  <sheetViews>
    <sheetView showGridLines="0" rightToLeft="1" view="pageBreakPreview" zoomScale="112" zoomScaleNormal="85" zoomScaleSheetLayoutView="112" workbookViewId="0">
      <selection activeCell="D15" sqref="D15"/>
    </sheetView>
  </sheetViews>
  <sheetFormatPr defaultRowHeight="15.95" customHeight="1"/>
  <cols>
    <col min="1" max="1" width="13.75" style="33" customWidth="1"/>
    <col min="2" max="2" width="12.375" style="32" customWidth="1"/>
    <col min="3" max="4" width="12.25" style="33" customWidth="1"/>
    <col min="5" max="5" width="11.25" style="32" customWidth="1"/>
    <col min="6" max="6" width="20.875" style="33" customWidth="1"/>
    <col min="7" max="105" width="9" style="32"/>
    <col min="106" max="106" width="7.5" style="32" customWidth="1"/>
    <col min="107" max="111" width="9" style="32" customWidth="1"/>
    <col min="112" max="112" width="10.375" style="32" customWidth="1"/>
    <col min="113" max="113" width="8.125" style="32" customWidth="1"/>
    <col min="114" max="114" width="10.25" style="32" customWidth="1"/>
    <col min="115" max="115" width="8.5" style="32" customWidth="1"/>
    <col min="116" max="116" width="7.625" style="32" customWidth="1"/>
    <col min="117" max="117" width="9" style="32" customWidth="1"/>
    <col min="118" max="118" width="8.875" style="32" customWidth="1"/>
    <col min="119" max="361" width="9" style="32"/>
    <col min="362" max="362" width="7.5" style="32" customWidth="1"/>
    <col min="363" max="367" width="9" style="32" customWidth="1"/>
    <col min="368" max="368" width="10.375" style="32" customWidth="1"/>
    <col min="369" max="369" width="8.125" style="32" customWidth="1"/>
    <col min="370" max="370" width="10.25" style="32" customWidth="1"/>
    <col min="371" max="371" width="8.5" style="32" customWidth="1"/>
    <col min="372" max="372" width="7.625" style="32" customWidth="1"/>
    <col min="373" max="373" width="9" style="32" customWidth="1"/>
    <col min="374" max="374" width="8.875" style="32" customWidth="1"/>
    <col min="375" max="617" width="9" style="32"/>
    <col min="618" max="618" width="7.5" style="32" customWidth="1"/>
    <col min="619" max="623" width="9" style="32" customWidth="1"/>
    <col min="624" max="624" width="10.375" style="32" customWidth="1"/>
    <col min="625" max="625" width="8.125" style="32" customWidth="1"/>
    <col min="626" max="626" width="10.25" style="32" customWidth="1"/>
    <col min="627" max="627" width="8.5" style="32" customWidth="1"/>
    <col min="628" max="628" width="7.625" style="32" customWidth="1"/>
    <col min="629" max="629" width="9" style="32" customWidth="1"/>
    <col min="630" max="630" width="8.875" style="32" customWidth="1"/>
    <col min="631" max="873" width="9" style="32"/>
    <col min="874" max="874" width="7.5" style="32" customWidth="1"/>
    <col min="875" max="879" width="9" style="32" customWidth="1"/>
    <col min="880" max="880" width="10.375" style="32" customWidth="1"/>
    <col min="881" max="881" width="8.125" style="32" customWidth="1"/>
    <col min="882" max="882" width="10.25" style="32" customWidth="1"/>
    <col min="883" max="883" width="8.5" style="32" customWidth="1"/>
    <col min="884" max="884" width="7.625" style="32" customWidth="1"/>
    <col min="885" max="885" width="9" style="32" customWidth="1"/>
    <col min="886" max="886" width="8.875" style="32" customWidth="1"/>
    <col min="887" max="1129" width="9" style="32"/>
    <col min="1130" max="1130" width="7.5" style="32" customWidth="1"/>
    <col min="1131" max="1135" width="9" style="32" customWidth="1"/>
    <col min="1136" max="1136" width="10.375" style="32" customWidth="1"/>
    <col min="1137" max="1137" width="8.125" style="32" customWidth="1"/>
    <col min="1138" max="1138" width="10.25" style="32" customWidth="1"/>
    <col min="1139" max="1139" width="8.5" style="32" customWidth="1"/>
    <col min="1140" max="1140" width="7.625" style="32" customWidth="1"/>
    <col min="1141" max="1141" width="9" style="32" customWidth="1"/>
    <col min="1142" max="1142" width="8.875" style="32" customWidth="1"/>
    <col min="1143" max="1385" width="9" style="32"/>
    <col min="1386" max="1386" width="7.5" style="32" customWidth="1"/>
    <col min="1387" max="1391" width="9" style="32" customWidth="1"/>
    <col min="1392" max="1392" width="10.375" style="32" customWidth="1"/>
    <col min="1393" max="1393" width="8.125" style="32" customWidth="1"/>
    <col min="1394" max="1394" width="10.25" style="32" customWidth="1"/>
    <col min="1395" max="1395" width="8.5" style="32" customWidth="1"/>
    <col min="1396" max="1396" width="7.625" style="32" customWidth="1"/>
    <col min="1397" max="1397" width="9" style="32" customWidth="1"/>
    <col min="1398" max="1398" width="8.875" style="32" customWidth="1"/>
    <col min="1399" max="1641" width="9" style="32"/>
    <col min="1642" max="1642" width="7.5" style="32" customWidth="1"/>
    <col min="1643" max="1647" width="9" style="32" customWidth="1"/>
    <col min="1648" max="1648" width="10.375" style="32" customWidth="1"/>
    <col min="1649" max="1649" width="8.125" style="32" customWidth="1"/>
    <col min="1650" max="1650" width="10.25" style="32" customWidth="1"/>
    <col min="1651" max="1651" width="8.5" style="32" customWidth="1"/>
    <col min="1652" max="1652" width="7.625" style="32" customWidth="1"/>
    <col min="1653" max="1653" width="9" style="32" customWidth="1"/>
    <col min="1654" max="1654" width="8.875" style="32" customWidth="1"/>
    <col min="1655" max="1897" width="9" style="32"/>
    <col min="1898" max="1898" width="7.5" style="32" customWidth="1"/>
    <col min="1899" max="1903" width="9" style="32" customWidth="1"/>
    <col min="1904" max="1904" width="10.375" style="32" customWidth="1"/>
    <col min="1905" max="1905" width="8.125" style="32" customWidth="1"/>
    <col min="1906" max="1906" width="10.25" style="32" customWidth="1"/>
    <col min="1907" max="1907" width="8.5" style="32" customWidth="1"/>
    <col min="1908" max="1908" width="7.625" style="32" customWidth="1"/>
    <col min="1909" max="1909" width="9" style="32" customWidth="1"/>
    <col min="1910" max="1910" width="8.875" style="32" customWidth="1"/>
    <col min="1911" max="2153" width="9" style="32"/>
    <col min="2154" max="2154" width="7.5" style="32" customWidth="1"/>
    <col min="2155" max="2159" width="9" style="32" customWidth="1"/>
    <col min="2160" max="2160" width="10.375" style="32" customWidth="1"/>
    <col min="2161" max="2161" width="8.125" style="32" customWidth="1"/>
    <col min="2162" max="2162" width="10.25" style="32" customWidth="1"/>
    <col min="2163" max="2163" width="8.5" style="32" customWidth="1"/>
    <col min="2164" max="2164" width="7.625" style="32" customWidth="1"/>
    <col min="2165" max="2165" width="9" style="32" customWidth="1"/>
    <col min="2166" max="2166" width="8.875" style="32" customWidth="1"/>
    <col min="2167" max="2409" width="9" style="32"/>
    <col min="2410" max="2410" width="7.5" style="32" customWidth="1"/>
    <col min="2411" max="2415" width="9" style="32" customWidth="1"/>
    <col min="2416" max="2416" width="10.375" style="32" customWidth="1"/>
    <col min="2417" max="2417" width="8.125" style="32" customWidth="1"/>
    <col min="2418" max="2418" width="10.25" style="32" customWidth="1"/>
    <col min="2419" max="2419" width="8.5" style="32" customWidth="1"/>
    <col min="2420" max="2420" width="7.625" style="32" customWidth="1"/>
    <col min="2421" max="2421" width="9" style="32" customWidth="1"/>
    <col min="2422" max="2422" width="8.875" style="32" customWidth="1"/>
    <col min="2423" max="2665" width="9" style="32"/>
    <col min="2666" max="2666" width="7.5" style="32" customWidth="1"/>
    <col min="2667" max="2671" width="9" style="32" customWidth="1"/>
    <col min="2672" max="2672" width="10.375" style="32" customWidth="1"/>
    <col min="2673" max="2673" width="8.125" style="32" customWidth="1"/>
    <col min="2674" max="2674" width="10.25" style="32" customWidth="1"/>
    <col min="2675" max="2675" width="8.5" style="32" customWidth="1"/>
    <col min="2676" max="2676" width="7.625" style="32" customWidth="1"/>
    <col min="2677" max="2677" width="9" style="32" customWidth="1"/>
    <col min="2678" max="2678" width="8.875" style="32" customWidth="1"/>
    <col min="2679" max="2921" width="9" style="32"/>
    <col min="2922" max="2922" width="7.5" style="32" customWidth="1"/>
    <col min="2923" max="2927" width="9" style="32" customWidth="1"/>
    <col min="2928" max="2928" width="10.375" style="32" customWidth="1"/>
    <col min="2929" max="2929" width="8.125" style="32" customWidth="1"/>
    <col min="2930" max="2930" width="10.25" style="32" customWidth="1"/>
    <col min="2931" max="2931" width="8.5" style="32" customWidth="1"/>
    <col min="2932" max="2932" width="7.625" style="32" customWidth="1"/>
    <col min="2933" max="2933" width="9" style="32" customWidth="1"/>
    <col min="2934" max="2934" width="8.875" style="32" customWidth="1"/>
    <col min="2935" max="3177" width="9" style="32"/>
    <col min="3178" max="3178" width="7.5" style="32" customWidth="1"/>
    <col min="3179" max="3183" width="9" style="32" customWidth="1"/>
    <col min="3184" max="3184" width="10.375" style="32" customWidth="1"/>
    <col min="3185" max="3185" width="8.125" style="32" customWidth="1"/>
    <col min="3186" max="3186" width="10.25" style="32" customWidth="1"/>
    <col min="3187" max="3187" width="8.5" style="32" customWidth="1"/>
    <col min="3188" max="3188" width="7.625" style="32" customWidth="1"/>
    <col min="3189" max="3189" width="9" style="32" customWidth="1"/>
    <col min="3190" max="3190" width="8.875" style="32" customWidth="1"/>
    <col min="3191" max="3433" width="9" style="32"/>
    <col min="3434" max="3434" width="7.5" style="32" customWidth="1"/>
    <col min="3435" max="3439" width="9" style="32" customWidth="1"/>
    <col min="3440" max="3440" width="10.375" style="32" customWidth="1"/>
    <col min="3441" max="3441" width="8.125" style="32" customWidth="1"/>
    <col min="3442" max="3442" width="10.25" style="32" customWidth="1"/>
    <col min="3443" max="3443" width="8.5" style="32" customWidth="1"/>
    <col min="3444" max="3444" width="7.625" style="32" customWidth="1"/>
    <col min="3445" max="3445" width="9" style="32" customWidth="1"/>
    <col min="3446" max="3446" width="8.875" style="32" customWidth="1"/>
    <col min="3447" max="3689" width="9" style="32"/>
    <col min="3690" max="3690" width="7.5" style="32" customWidth="1"/>
    <col min="3691" max="3695" width="9" style="32" customWidth="1"/>
    <col min="3696" max="3696" width="10.375" style="32" customWidth="1"/>
    <col min="3697" max="3697" width="8.125" style="32" customWidth="1"/>
    <col min="3698" max="3698" width="10.25" style="32" customWidth="1"/>
    <col min="3699" max="3699" width="8.5" style="32" customWidth="1"/>
    <col min="3700" max="3700" width="7.625" style="32" customWidth="1"/>
    <col min="3701" max="3701" width="9" style="32" customWidth="1"/>
    <col min="3702" max="3702" width="8.875" style="32" customWidth="1"/>
    <col min="3703" max="3945" width="9" style="32"/>
    <col min="3946" max="3946" width="7.5" style="32" customWidth="1"/>
    <col min="3947" max="3951" width="9" style="32" customWidth="1"/>
    <col min="3952" max="3952" width="10.375" style="32" customWidth="1"/>
    <col min="3953" max="3953" width="8.125" style="32" customWidth="1"/>
    <col min="3954" max="3954" width="10.25" style="32" customWidth="1"/>
    <col min="3955" max="3955" width="8.5" style="32" customWidth="1"/>
    <col min="3956" max="3956" width="7.625" style="32" customWidth="1"/>
    <col min="3957" max="3957" width="9" style="32" customWidth="1"/>
    <col min="3958" max="3958" width="8.875" style="32" customWidth="1"/>
    <col min="3959" max="4201" width="9" style="32"/>
    <col min="4202" max="4202" width="7.5" style="32" customWidth="1"/>
    <col min="4203" max="4207" width="9" style="32" customWidth="1"/>
    <col min="4208" max="4208" width="10.375" style="32" customWidth="1"/>
    <col min="4209" max="4209" width="8.125" style="32" customWidth="1"/>
    <col min="4210" max="4210" width="10.25" style="32" customWidth="1"/>
    <col min="4211" max="4211" width="8.5" style="32" customWidth="1"/>
    <col min="4212" max="4212" width="7.625" style="32" customWidth="1"/>
    <col min="4213" max="4213" width="9" style="32" customWidth="1"/>
    <col min="4214" max="4214" width="8.875" style="32" customWidth="1"/>
    <col min="4215" max="4457" width="9" style="32"/>
    <col min="4458" max="4458" width="7.5" style="32" customWidth="1"/>
    <col min="4459" max="4463" width="9" style="32" customWidth="1"/>
    <col min="4464" max="4464" width="10.375" style="32" customWidth="1"/>
    <col min="4465" max="4465" width="8.125" style="32" customWidth="1"/>
    <col min="4466" max="4466" width="10.25" style="32" customWidth="1"/>
    <col min="4467" max="4467" width="8.5" style="32" customWidth="1"/>
    <col min="4468" max="4468" width="7.625" style="32" customWidth="1"/>
    <col min="4469" max="4469" width="9" style="32" customWidth="1"/>
    <col min="4470" max="4470" width="8.875" style="32" customWidth="1"/>
    <col min="4471" max="4713" width="9" style="32"/>
    <col min="4714" max="4714" width="7.5" style="32" customWidth="1"/>
    <col min="4715" max="4719" width="9" style="32" customWidth="1"/>
    <col min="4720" max="4720" width="10.375" style="32" customWidth="1"/>
    <col min="4721" max="4721" width="8.125" style="32" customWidth="1"/>
    <col min="4722" max="4722" width="10.25" style="32" customWidth="1"/>
    <col min="4723" max="4723" width="8.5" style="32" customWidth="1"/>
    <col min="4724" max="4724" width="7.625" style="32" customWidth="1"/>
    <col min="4725" max="4725" width="9" style="32" customWidth="1"/>
    <col min="4726" max="4726" width="8.875" style="32" customWidth="1"/>
    <col min="4727" max="4969" width="9" style="32"/>
    <col min="4970" max="4970" width="7.5" style="32" customWidth="1"/>
    <col min="4971" max="4975" width="9" style="32" customWidth="1"/>
    <col min="4976" max="4976" width="10.375" style="32" customWidth="1"/>
    <col min="4977" max="4977" width="8.125" style="32" customWidth="1"/>
    <col min="4978" max="4978" width="10.25" style="32" customWidth="1"/>
    <col min="4979" max="4979" width="8.5" style="32" customWidth="1"/>
    <col min="4980" max="4980" width="7.625" style="32" customWidth="1"/>
    <col min="4981" max="4981" width="9" style="32" customWidth="1"/>
    <col min="4982" max="4982" width="8.875" style="32" customWidth="1"/>
    <col min="4983" max="5225" width="9" style="32"/>
    <col min="5226" max="5226" width="7.5" style="32" customWidth="1"/>
    <col min="5227" max="5231" width="9" style="32" customWidth="1"/>
    <col min="5232" max="5232" width="10.375" style="32" customWidth="1"/>
    <col min="5233" max="5233" width="8.125" style="32" customWidth="1"/>
    <col min="5234" max="5234" width="10.25" style="32" customWidth="1"/>
    <col min="5235" max="5235" width="8.5" style="32" customWidth="1"/>
    <col min="5236" max="5236" width="7.625" style="32" customWidth="1"/>
    <col min="5237" max="5237" width="9" style="32" customWidth="1"/>
    <col min="5238" max="5238" width="8.875" style="32" customWidth="1"/>
    <col min="5239" max="5481" width="9" style="32"/>
    <col min="5482" max="5482" width="7.5" style="32" customWidth="1"/>
    <col min="5483" max="5487" width="9" style="32" customWidth="1"/>
    <col min="5488" max="5488" width="10.375" style="32" customWidth="1"/>
    <col min="5489" max="5489" width="8.125" style="32" customWidth="1"/>
    <col min="5490" max="5490" width="10.25" style="32" customWidth="1"/>
    <col min="5491" max="5491" width="8.5" style="32" customWidth="1"/>
    <col min="5492" max="5492" width="7.625" style="32" customWidth="1"/>
    <col min="5493" max="5493" width="9" style="32" customWidth="1"/>
    <col min="5494" max="5494" width="8.875" style="32" customWidth="1"/>
    <col min="5495" max="5737" width="9" style="32"/>
    <col min="5738" max="5738" width="7.5" style="32" customWidth="1"/>
    <col min="5739" max="5743" width="9" style="32" customWidth="1"/>
    <col min="5744" max="5744" width="10.375" style="32" customWidth="1"/>
    <col min="5745" max="5745" width="8.125" style="32" customWidth="1"/>
    <col min="5746" max="5746" width="10.25" style="32" customWidth="1"/>
    <col min="5747" max="5747" width="8.5" style="32" customWidth="1"/>
    <col min="5748" max="5748" width="7.625" style="32" customWidth="1"/>
    <col min="5749" max="5749" width="9" style="32" customWidth="1"/>
    <col min="5750" max="5750" width="8.875" style="32" customWidth="1"/>
    <col min="5751" max="5993" width="9" style="32"/>
    <col min="5994" max="5994" width="7.5" style="32" customWidth="1"/>
    <col min="5995" max="5999" width="9" style="32" customWidth="1"/>
    <col min="6000" max="6000" width="10.375" style="32" customWidth="1"/>
    <col min="6001" max="6001" width="8.125" style="32" customWidth="1"/>
    <col min="6002" max="6002" width="10.25" style="32" customWidth="1"/>
    <col min="6003" max="6003" width="8.5" style="32" customWidth="1"/>
    <col min="6004" max="6004" width="7.625" style="32" customWidth="1"/>
    <col min="6005" max="6005" width="9" style="32" customWidth="1"/>
    <col min="6006" max="6006" width="8.875" style="32" customWidth="1"/>
    <col min="6007" max="6249" width="9" style="32"/>
    <col min="6250" max="6250" width="7.5" style="32" customWidth="1"/>
    <col min="6251" max="6255" width="9" style="32" customWidth="1"/>
    <col min="6256" max="6256" width="10.375" style="32" customWidth="1"/>
    <col min="6257" max="6257" width="8.125" style="32" customWidth="1"/>
    <col min="6258" max="6258" width="10.25" style="32" customWidth="1"/>
    <col min="6259" max="6259" width="8.5" style="32" customWidth="1"/>
    <col min="6260" max="6260" width="7.625" style="32" customWidth="1"/>
    <col min="6261" max="6261" width="9" style="32" customWidth="1"/>
    <col min="6262" max="6262" width="8.875" style="32" customWidth="1"/>
    <col min="6263" max="6505" width="9" style="32"/>
    <col min="6506" max="6506" width="7.5" style="32" customWidth="1"/>
    <col min="6507" max="6511" width="9" style="32" customWidth="1"/>
    <col min="6512" max="6512" width="10.375" style="32" customWidth="1"/>
    <col min="6513" max="6513" width="8.125" style="32" customWidth="1"/>
    <col min="6514" max="6514" width="10.25" style="32" customWidth="1"/>
    <col min="6515" max="6515" width="8.5" style="32" customWidth="1"/>
    <col min="6516" max="6516" width="7.625" style="32" customWidth="1"/>
    <col min="6517" max="6517" width="9" style="32" customWidth="1"/>
    <col min="6518" max="6518" width="8.875" style="32" customWidth="1"/>
    <col min="6519" max="6761" width="9" style="32"/>
    <col min="6762" max="6762" width="7.5" style="32" customWidth="1"/>
    <col min="6763" max="6767" width="9" style="32" customWidth="1"/>
    <col min="6768" max="6768" width="10.375" style="32" customWidth="1"/>
    <col min="6769" max="6769" width="8.125" style="32" customWidth="1"/>
    <col min="6770" max="6770" width="10.25" style="32" customWidth="1"/>
    <col min="6771" max="6771" width="8.5" style="32" customWidth="1"/>
    <col min="6772" max="6772" width="7.625" style="32" customWidth="1"/>
    <col min="6773" max="6773" width="9" style="32" customWidth="1"/>
    <col min="6774" max="6774" width="8.875" style="32" customWidth="1"/>
    <col min="6775" max="7017" width="9" style="32"/>
    <col min="7018" max="7018" width="7.5" style="32" customWidth="1"/>
    <col min="7019" max="7023" width="9" style="32" customWidth="1"/>
    <col min="7024" max="7024" width="10.375" style="32" customWidth="1"/>
    <col min="7025" max="7025" width="8.125" style="32" customWidth="1"/>
    <col min="7026" max="7026" width="10.25" style="32" customWidth="1"/>
    <col min="7027" max="7027" width="8.5" style="32" customWidth="1"/>
    <col min="7028" max="7028" width="7.625" style="32" customWidth="1"/>
    <col min="7029" max="7029" width="9" style="32" customWidth="1"/>
    <col min="7030" max="7030" width="8.875" style="32" customWidth="1"/>
    <col min="7031" max="7273" width="9" style="32"/>
    <col min="7274" max="7274" width="7.5" style="32" customWidth="1"/>
    <col min="7275" max="7279" width="9" style="32" customWidth="1"/>
    <col min="7280" max="7280" width="10.375" style="32" customWidth="1"/>
    <col min="7281" max="7281" width="8.125" style="32" customWidth="1"/>
    <col min="7282" max="7282" width="10.25" style="32" customWidth="1"/>
    <col min="7283" max="7283" width="8.5" style="32" customWidth="1"/>
    <col min="7284" max="7284" width="7.625" style="32" customWidth="1"/>
    <col min="7285" max="7285" width="9" style="32" customWidth="1"/>
    <col min="7286" max="7286" width="8.875" style="32" customWidth="1"/>
    <col min="7287" max="7529" width="9" style="32"/>
    <col min="7530" max="7530" width="7.5" style="32" customWidth="1"/>
    <col min="7531" max="7535" width="9" style="32" customWidth="1"/>
    <col min="7536" max="7536" width="10.375" style="32" customWidth="1"/>
    <col min="7537" max="7537" width="8.125" style="32" customWidth="1"/>
    <col min="7538" max="7538" width="10.25" style="32" customWidth="1"/>
    <col min="7539" max="7539" width="8.5" style="32" customWidth="1"/>
    <col min="7540" max="7540" width="7.625" style="32" customWidth="1"/>
    <col min="7541" max="7541" width="9" style="32" customWidth="1"/>
    <col min="7542" max="7542" width="8.875" style="32" customWidth="1"/>
    <col min="7543" max="7785" width="9" style="32"/>
    <col min="7786" max="7786" width="7.5" style="32" customWidth="1"/>
    <col min="7787" max="7791" width="9" style="32" customWidth="1"/>
    <col min="7792" max="7792" width="10.375" style="32" customWidth="1"/>
    <col min="7793" max="7793" width="8.125" style="32" customWidth="1"/>
    <col min="7794" max="7794" width="10.25" style="32" customWidth="1"/>
    <col min="7795" max="7795" width="8.5" style="32" customWidth="1"/>
    <col min="7796" max="7796" width="7.625" style="32" customWidth="1"/>
    <col min="7797" max="7797" width="9" style="32" customWidth="1"/>
    <col min="7798" max="7798" width="8.875" style="32" customWidth="1"/>
    <col min="7799" max="8041" width="9" style="32"/>
    <col min="8042" max="8042" width="7.5" style="32" customWidth="1"/>
    <col min="8043" max="8047" width="9" style="32" customWidth="1"/>
    <col min="8048" max="8048" width="10.375" style="32" customWidth="1"/>
    <col min="8049" max="8049" width="8.125" style="32" customWidth="1"/>
    <col min="8050" max="8050" width="10.25" style="32" customWidth="1"/>
    <col min="8051" max="8051" width="8.5" style="32" customWidth="1"/>
    <col min="8052" max="8052" width="7.625" style="32" customWidth="1"/>
    <col min="8053" max="8053" width="9" style="32" customWidth="1"/>
    <col min="8054" max="8054" width="8.875" style="32" customWidth="1"/>
    <col min="8055" max="8297" width="9" style="32"/>
    <col min="8298" max="8298" width="7.5" style="32" customWidth="1"/>
    <col min="8299" max="8303" width="9" style="32" customWidth="1"/>
    <col min="8304" max="8304" width="10.375" style="32" customWidth="1"/>
    <col min="8305" max="8305" width="8.125" style="32" customWidth="1"/>
    <col min="8306" max="8306" width="10.25" style="32" customWidth="1"/>
    <col min="8307" max="8307" width="8.5" style="32" customWidth="1"/>
    <col min="8308" max="8308" width="7.625" style="32" customWidth="1"/>
    <col min="8309" max="8309" width="9" style="32" customWidth="1"/>
    <col min="8310" max="8310" width="8.875" style="32" customWidth="1"/>
    <col min="8311" max="8553" width="9" style="32"/>
    <col min="8554" max="8554" width="7.5" style="32" customWidth="1"/>
    <col min="8555" max="8559" width="9" style="32" customWidth="1"/>
    <col min="8560" max="8560" width="10.375" style="32" customWidth="1"/>
    <col min="8561" max="8561" width="8.125" style="32" customWidth="1"/>
    <col min="8562" max="8562" width="10.25" style="32" customWidth="1"/>
    <col min="8563" max="8563" width="8.5" style="32" customWidth="1"/>
    <col min="8564" max="8564" width="7.625" style="32" customWidth="1"/>
    <col min="8565" max="8565" width="9" style="32" customWidth="1"/>
    <col min="8566" max="8566" width="8.875" style="32" customWidth="1"/>
    <col min="8567" max="8809" width="9" style="32"/>
    <col min="8810" max="8810" width="7.5" style="32" customWidth="1"/>
    <col min="8811" max="8815" width="9" style="32" customWidth="1"/>
    <col min="8816" max="8816" width="10.375" style="32" customWidth="1"/>
    <col min="8817" max="8817" width="8.125" style="32" customWidth="1"/>
    <col min="8818" max="8818" width="10.25" style="32" customWidth="1"/>
    <col min="8819" max="8819" width="8.5" style="32" customWidth="1"/>
    <col min="8820" max="8820" width="7.625" style="32" customWidth="1"/>
    <col min="8821" max="8821" width="9" style="32" customWidth="1"/>
    <col min="8822" max="8822" width="8.875" style="32" customWidth="1"/>
    <col min="8823" max="9065" width="9" style="32"/>
    <col min="9066" max="9066" width="7.5" style="32" customWidth="1"/>
    <col min="9067" max="9071" width="9" style="32" customWidth="1"/>
    <col min="9072" max="9072" width="10.375" style="32" customWidth="1"/>
    <col min="9073" max="9073" width="8.125" style="32" customWidth="1"/>
    <col min="9074" max="9074" width="10.25" style="32" customWidth="1"/>
    <col min="9075" max="9075" width="8.5" style="32" customWidth="1"/>
    <col min="9076" max="9076" width="7.625" style="32" customWidth="1"/>
    <col min="9077" max="9077" width="9" style="32" customWidth="1"/>
    <col min="9078" max="9078" width="8.875" style="32" customWidth="1"/>
    <col min="9079" max="9321" width="9" style="32"/>
    <col min="9322" max="9322" width="7.5" style="32" customWidth="1"/>
    <col min="9323" max="9327" width="9" style="32" customWidth="1"/>
    <col min="9328" max="9328" width="10.375" style="32" customWidth="1"/>
    <col min="9329" max="9329" width="8.125" style="32" customWidth="1"/>
    <col min="9330" max="9330" width="10.25" style="32" customWidth="1"/>
    <col min="9331" max="9331" width="8.5" style="32" customWidth="1"/>
    <col min="9332" max="9332" width="7.625" style="32" customWidth="1"/>
    <col min="9333" max="9333" width="9" style="32" customWidth="1"/>
    <col min="9334" max="9334" width="8.875" style="32" customWidth="1"/>
    <col min="9335" max="9577" width="9" style="32"/>
    <col min="9578" max="9578" width="7.5" style="32" customWidth="1"/>
    <col min="9579" max="9583" width="9" style="32" customWidth="1"/>
    <col min="9584" max="9584" width="10.375" style="32" customWidth="1"/>
    <col min="9585" max="9585" width="8.125" style="32" customWidth="1"/>
    <col min="9586" max="9586" width="10.25" style="32" customWidth="1"/>
    <col min="9587" max="9587" width="8.5" style="32" customWidth="1"/>
    <col min="9588" max="9588" width="7.625" style="32" customWidth="1"/>
    <col min="9589" max="9589" width="9" style="32" customWidth="1"/>
    <col min="9590" max="9590" width="8.875" style="32" customWidth="1"/>
    <col min="9591" max="9833" width="9" style="32"/>
    <col min="9834" max="9834" width="7.5" style="32" customWidth="1"/>
    <col min="9835" max="9839" width="9" style="32" customWidth="1"/>
    <col min="9840" max="9840" width="10.375" style="32" customWidth="1"/>
    <col min="9841" max="9841" width="8.125" style="32" customWidth="1"/>
    <col min="9842" max="9842" width="10.25" style="32" customWidth="1"/>
    <col min="9843" max="9843" width="8.5" style="32" customWidth="1"/>
    <col min="9844" max="9844" width="7.625" style="32" customWidth="1"/>
    <col min="9845" max="9845" width="9" style="32" customWidth="1"/>
    <col min="9846" max="9846" width="8.875" style="32" customWidth="1"/>
    <col min="9847" max="10089" width="9" style="32"/>
    <col min="10090" max="10090" width="7.5" style="32" customWidth="1"/>
    <col min="10091" max="10095" width="9" style="32" customWidth="1"/>
    <col min="10096" max="10096" width="10.375" style="32" customWidth="1"/>
    <col min="10097" max="10097" width="8.125" style="32" customWidth="1"/>
    <col min="10098" max="10098" width="10.25" style="32" customWidth="1"/>
    <col min="10099" max="10099" width="8.5" style="32" customWidth="1"/>
    <col min="10100" max="10100" width="7.625" style="32" customWidth="1"/>
    <col min="10101" max="10101" width="9" style="32" customWidth="1"/>
    <col min="10102" max="10102" width="8.875" style="32" customWidth="1"/>
    <col min="10103" max="10345" width="9" style="32"/>
    <col min="10346" max="10346" width="7.5" style="32" customWidth="1"/>
    <col min="10347" max="10351" width="9" style="32" customWidth="1"/>
    <col min="10352" max="10352" width="10.375" style="32" customWidth="1"/>
    <col min="10353" max="10353" width="8.125" style="32" customWidth="1"/>
    <col min="10354" max="10354" width="10.25" style="32" customWidth="1"/>
    <col min="10355" max="10355" width="8.5" style="32" customWidth="1"/>
    <col min="10356" max="10356" width="7.625" style="32" customWidth="1"/>
    <col min="10357" max="10357" width="9" style="32" customWidth="1"/>
    <col min="10358" max="10358" width="8.875" style="32" customWidth="1"/>
    <col min="10359" max="10601" width="9" style="32"/>
    <col min="10602" max="10602" width="7.5" style="32" customWidth="1"/>
    <col min="10603" max="10607" width="9" style="32" customWidth="1"/>
    <col min="10608" max="10608" width="10.375" style="32" customWidth="1"/>
    <col min="10609" max="10609" width="8.125" style="32" customWidth="1"/>
    <col min="10610" max="10610" width="10.25" style="32" customWidth="1"/>
    <col min="10611" max="10611" width="8.5" style="32" customWidth="1"/>
    <col min="10612" max="10612" width="7.625" style="32" customWidth="1"/>
    <col min="10613" max="10613" width="9" style="32" customWidth="1"/>
    <col min="10614" max="10614" width="8.875" style="32" customWidth="1"/>
    <col min="10615" max="10857" width="9" style="32"/>
    <col min="10858" max="10858" width="7.5" style="32" customWidth="1"/>
    <col min="10859" max="10863" width="9" style="32" customWidth="1"/>
    <col min="10864" max="10864" width="10.375" style="32" customWidth="1"/>
    <col min="10865" max="10865" width="8.125" style="32" customWidth="1"/>
    <col min="10866" max="10866" width="10.25" style="32" customWidth="1"/>
    <col min="10867" max="10867" width="8.5" style="32" customWidth="1"/>
    <col min="10868" max="10868" width="7.625" style="32" customWidth="1"/>
    <col min="10869" max="10869" width="9" style="32" customWidth="1"/>
    <col min="10870" max="10870" width="8.875" style="32" customWidth="1"/>
    <col min="10871" max="11113" width="9" style="32"/>
    <col min="11114" max="11114" width="7.5" style="32" customWidth="1"/>
    <col min="11115" max="11119" width="9" style="32" customWidth="1"/>
    <col min="11120" max="11120" width="10.375" style="32" customWidth="1"/>
    <col min="11121" max="11121" width="8.125" style="32" customWidth="1"/>
    <col min="11122" max="11122" width="10.25" style="32" customWidth="1"/>
    <col min="11123" max="11123" width="8.5" style="32" customWidth="1"/>
    <col min="11124" max="11124" width="7.625" style="32" customWidth="1"/>
    <col min="11125" max="11125" width="9" style="32" customWidth="1"/>
    <col min="11126" max="11126" width="8.875" style="32" customWidth="1"/>
    <col min="11127" max="11369" width="9" style="32"/>
    <col min="11370" max="11370" width="7.5" style="32" customWidth="1"/>
    <col min="11371" max="11375" width="9" style="32" customWidth="1"/>
    <col min="11376" max="11376" width="10.375" style="32" customWidth="1"/>
    <col min="11377" max="11377" width="8.125" style="32" customWidth="1"/>
    <col min="11378" max="11378" width="10.25" style="32" customWidth="1"/>
    <col min="11379" max="11379" width="8.5" style="32" customWidth="1"/>
    <col min="11380" max="11380" width="7.625" style="32" customWidth="1"/>
    <col min="11381" max="11381" width="9" style="32" customWidth="1"/>
    <col min="11382" max="11382" width="8.875" style="32" customWidth="1"/>
    <col min="11383" max="11625" width="9" style="32"/>
    <col min="11626" max="11626" width="7.5" style="32" customWidth="1"/>
    <col min="11627" max="11631" width="9" style="32" customWidth="1"/>
    <col min="11632" max="11632" width="10.375" style="32" customWidth="1"/>
    <col min="11633" max="11633" width="8.125" style="32" customWidth="1"/>
    <col min="11634" max="11634" width="10.25" style="32" customWidth="1"/>
    <col min="11635" max="11635" width="8.5" style="32" customWidth="1"/>
    <col min="11636" max="11636" width="7.625" style="32" customWidth="1"/>
    <col min="11637" max="11637" width="9" style="32" customWidth="1"/>
    <col min="11638" max="11638" width="8.875" style="32" customWidth="1"/>
    <col min="11639" max="11881" width="9" style="32"/>
    <col min="11882" max="11882" width="7.5" style="32" customWidth="1"/>
    <col min="11883" max="11887" width="9" style="32" customWidth="1"/>
    <col min="11888" max="11888" width="10.375" style="32" customWidth="1"/>
    <col min="11889" max="11889" width="8.125" style="32" customWidth="1"/>
    <col min="11890" max="11890" width="10.25" style="32" customWidth="1"/>
    <col min="11891" max="11891" width="8.5" style="32" customWidth="1"/>
    <col min="11892" max="11892" width="7.625" style="32" customWidth="1"/>
    <col min="11893" max="11893" width="9" style="32" customWidth="1"/>
    <col min="11894" max="11894" width="8.875" style="32" customWidth="1"/>
    <col min="11895" max="12137" width="9" style="32"/>
    <col min="12138" max="12138" width="7.5" style="32" customWidth="1"/>
    <col min="12139" max="12143" width="9" style="32" customWidth="1"/>
    <col min="12144" max="12144" width="10.375" style="32" customWidth="1"/>
    <col min="12145" max="12145" width="8.125" style="32" customWidth="1"/>
    <col min="12146" max="12146" width="10.25" style="32" customWidth="1"/>
    <col min="12147" max="12147" width="8.5" style="32" customWidth="1"/>
    <col min="12148" max="12148" width="7.625" style="32" customWidth="1"/>
    <col min="12149" max="12149" width="9" style="32" customWidth="1"/>
    <col min="12150" max="12150" width="8.875" style="32" customWidth="1"/>
    <col min="12151" max="12393" width="9" style="32"/>
    <col min="12394" max="12394" width="7.5" style="32" customWidth="1"/>
    <col min="12395" max="12399" width="9" style="32" customWidth="1"/>
    <col min="12400" max="12400" width="10.375" style="32" customWidth="1"/>
    <col min="12401" max="12401" width="8.125" style="32" customWidth="1"/>
    <col min="12402" max="12402" width="10.25" style="32" customWidth="1"/>
    <col min="12403" max="12403" width="8.5" style="32" customWidth="1"/>
    <col min="12404" max="12404" width="7.625" style="32" customWidth="1"/>
    <col min="12405" max="12405" width="9" style="32" customWidth="1"/>
    <col min="12406" max="12406" width="8.875" style="32" customWidth="1"/>
    <col min="12407" max="12649" width="9" style="32"/>
    <col min="12650" max="12650" width="7.5" style="32" customWidth="1"/>
    <col min="12651" max="12655" width="9" style="32" customWidth="1"/>
    <col min="12656" max="12656" width="10.375" style="32" customWidth="1"/>
    <col min="12657" max="12657" width="8.125" style="32" customWidth="1"/>
    <col min="12658" max="12658" width="10.25" style="32" customWidth="1"/>
    <col min="12659" max="12659" width="8.5" style="32" customWidth="1"/>
    <col min="12660" max="12660" width="7.625" style="32" customWidth="1"/>
    <col min="12661" max="12661" width="9" style="32" customWidth="1"/>
    <col min="12662" max="12662" width="8.875" style="32" customWidth="1"/>
    <col min="12663" max="12905" width="9" style="32"/>
    <col min="12906" max="12906" width="7.5" style="32" customWidth="1"/>
    <col min="12907" max="12911" width="9" style="32" customWidth="1"/>
    <col min="12912" max="12912" width="10.375" style="32" customWidth="1"/>
    <col min="12913" max="12913" width="8.125" style="32" customWidth="1"/>
    <col min="12914" max="12914" width="10.25" style="32" customWidth="1"/>
    <col min="12915" max="12915" width="8.5" style="32" customWidth="1"/>
    <col min="12916" max="12916" width="7.625" style="32" customWidth="1"/>
    <col min="12917" max="12917" width="9" style="32" customWidth="1"/>
    <col min="12918" max="12918" width="8.875" style="32" customWidth="1"/>
    <col min="12919" max="13161" width="9" style="32"/>
    <col min="13162" max="13162" width="7.5" style="32" customWidth="1"/>
    <col min="13163" max="13167" width="9" style="32" customWidth="1"/>
    <col min="13168" max="13168" width="10.375" style="32" customWidth="1"/>
    <col min="13169" max="13169" width="8.125" style="32" customWidth="1"/>
    <col min="13170" max="13170" width="10.25" style="32" customWidth="1"/>
    <col min="13171" max="13171" width="8.5" style="32" customWidth="1"/>
    <col min="13172" max="13172" width="7.625" style="32" customWidth="1"/>
    <col min="13173" max="13173" width="9" style="32" customWidth="1"/>
    <col min="13174" max="13174" width="8.875" style="32" customWidth="1"/>
    <col min="13175" max="13417" width="9" style="32"/>
    <col min="13418" max="13418" width="7.5" style="32" customWidth="1"/>
    <col min="13419" max="13423" width="9" style="32" customWidth="1"/>
    <col min="13424" max="13424" width="10.375" style="32" customWidth="1"/>
    <col min="13425" max="13425" width="8.125" style="32" customWidth="1"/>
    <col min="13426" max="13426" width="10.25" style="32" customWidth="1"/>
    <col min="13427" max="13427" width="8.5" style="32" customWidth="1"/>
    <col min="13428" max="13428" width="7.625" style="32" customWidth="1"/>
    <col min="13429" max="13429" width="9" style="32" customWidth="1"/>
    <col min="13430" max="13430" width="8.875" style="32" customWidth="1"/>
    <col min="13431" max="13673" width="9" style="32"/>
    <col min="13674" max="13674" width="7.5" style="32" customWidth="1"/>
    <col min="13675" max="13679" width="9" style="32" customWidth="1"/>
    <col min="13680" max="13680" width="10.375" style="32" customWidth="1"/>
    <col min="13681" max="13681" width="8.125" style="32" customWidth="1"/>
    <col min="13682" max="13682" width="10.25" style="32" customWidth="1"/>
    <col min="13683" max="13683" width="8.5" style="32" customWidth="1"/>
    <col min="13684" max="13684" width="7.625" style="32" customWidth="1"/>
    <col min="13685" max="13685" width="9" style="32" customWidth="1"/>
    <col min="13686" max="13686" width="8.875" style="32" customWidth="1"/>
    <col min="13687" max="13929" width="9" style="32"/>
    <col min="13930" max="13930" width="7.5" style="32" customWidth="1"/>
    <col min="13931" max="13935" width="9" style="32" customWidth="1"/>
    <col min="13936" max="13936" width="10.375" style="32" customWidth="1"/>
    <col min="13937" max="13937" width="8.125" style="32" customWidth="1"/>
    <col min="13938" max="13938" width="10.25" style="32" customWidth="1"/>
    <col min="13939" max="13939" width="8.5" style="32" customWidth="1"/>
    <col min="13940" max="13940" width="7.625" style="32" customWidth="1"/>
    <col min="13941" max="13941" width="9" style="32" customWidth="1"/>
    <col min="13942" max="13942" width="8.875" style="32" customWidth="1"/>
    <col min="13943" max="14185" width="9" style="32"/>
    <col min="14186" max="14186" width="7.5" style="32" customWidth="1"/>
    <col min="14187" max="14191" width="9" style="32" customWidth="1"/>
    <col min="14192" max="14192" width="10.375" style="32" customWidth="1"/>
    <col min="14193" max="14193" width="8.125" style="32" customWidth="1"/>
    <col min="14194" max="14194" width="10.25" style="32" customWidth="1"/>
    <col min="14195" max="14195" width="8.5" style="32" customWidth="1"/>
    <col min="14196" max="14196" width="7.625" style="32" customWidth="1"/>
    <col min="14197" max="14197" width="9" style="32" customWidth="1"/>
    <col min="14198" max="14198" width="8.875" style="32" customWidth="1"/>
    <col min="14199" max="14441" width="9" style="32"/>
    <col min="14442" max="14442" width="7.5" style="32" customWidth="1"/>
    <col min="14443" max="14447" width="9" style="32" customWidth="1"/>
    <col min="14448" max="14448" width="10.375" style="32" customWidth="1"/>
    <col min="14449" max="14449" width="8.125" style="32" customWidth="1"/>
    <col min="14450" max="14450" width="10.25" style="32" customWidth="1"/>
    <col min="14451" max="14451" width="8.5" style="32" customWidth="1"/>
    <col min="14452" max="14452" width="7.625" style="32" customWidth="1"/>
    <col min="14453" max="14453" width="9" style="32" customWidth="1"/>
    <col min="14454" max="14454" width="8.875" style="32" customWidth="1"/>
    <col min="14455" max="14697" width="9" style="32"/>
    <col min="14698" max="14698" width="7.5" style="32" customWidth="1"/>
    <col min="14699" max="14703" width="9" style="32" customWidth="1"/>
    <col min="14704" max="14704" width="10.375" style="32" customWidth="1"/>
    <col min="14705" max="14705" width="8.125" style="32" customWidth="1"/>
    <col min="14706" max="14706" width="10.25" style="32" customWidth="1"/>
    <col min="14707" max="14707" width="8.5" style="32" customWidth="1"/>
    <col min="14708" max="14708" width="7.625" style="32" customWidth="1"/>
    <col min="14709" max="14709" width="9" style="32" customWidth="1"/>
    <col min="14710" max="14710" width="8.875" style="32" customWidth="1"/>
    <col min="14711" max="14953" width="9" style="32"/>
    <col min="14954" max="14954" width="7.5" style="32" customWidth="1"/>
    <col min="14955" max="14959" width="9" style="32" customWidth="1"/>
    <col min="14960" max="14960" width="10.375" style="32" customWidth="1"/>
    <col min="14961" max="14961" width="8.125" style="32" customWidth="1"/>
    <col min="14962" max="14962" width="10.25" style="32" customWidth="1"/>
    <col min="14963" max="14963" width="8.5" style="32" customWidth="1"/>
    <col min="14964" max="14964" width="7.625" style="32" customWidth="1"/>
    <col min="14965" max="14965" width="9" style="32" customWidth="1"/>
    <col min="14966" max="14966" width="8.875" style="32" customWidth="1"/>
    <col min="14967" max="15209" width="9" style="32"/>
    <col min="15210" max="15210" width="7.5" style="32" customWidth="1"/>
    <col min="15211" max="15215" width="9" style="32" customWidth="1"/>
    <col min="15216" max="15216" width="10.375" style="32" customWidth="1"/>
    <col min="15217" max="15217" width="8.125" style="32" customWidth="1"/>
    <col min="15218" max="15218" width="10.25" style="32" customWidth="1"/>
    <col min="15219" max="15219" width="8.5" style="32" customWidth="1"/>
    <col min="15220" max="15220" width="7.625" style="32" customWidth="1"/>
    <col min="15221" max="15221" width="9" style="32" customWidth="1"/>
    <col min="15222" max="15222" width="8.875" style="32" customWidth="1"/>
    <col min="15223" max="15465" width="9" style="32"/>
    <col min="15466" max="15466" width="7.5" style="32" customWidth="1"/>
    <col min="15467" max="15471" width="9" style="32" customWidth="1"/>
    <col min="15472" max="15472" width="10.375" style="32" customWidth="1"/>
    <col min="15473" max="15473" width="8.125" style="32" customWidth="1"/>
    <col min="15474" max="15474" width="10.25" style="32" customWidth="1"/>
    <col min="15475" max="15475" width="8.5" style="32" customWidth="1"/>
    <col min="15476" max="15476" width="7.625" style="32" customWidth="1"/>
    <col min="15477" max="15477" width="9" style="32" customWidth="1"/>
    <col min="15478" max="15478" width="8.875" style="32" customWidth="1"/>
    <col min="15479" max="15721" width="9" style="32"/>
    <col min="15722" max="15722" width="7.5" style="32" customWidth="1"/>
    <col min="15723" max="15727" width="9" style="32" customWidth="1"/>
    <col min="15728" max="15728" width="10.375" style="32" customWidth="1"/>
    <col min="15729" max="15729" width="8.125" style="32" customWidth="1"/>
    <col min="15730" max="15730" width="10.25" style="32" customWidth="1"/>
    <col min="15731" max="15731" width="8.5" style="32" customWidth="1"/>
    <col min="15732" max="15732" width="7.625" style="32" customWidth="1"/>
    <col min="15733" max="15733" width="9" style="32" customWidth="1"/>
    <col min="15734" max="15734" width="8.875" style="32" customWidth="1"/>
    <col min="15735" max="15977" width="9" style="32"/>
    <col min="15978" max="15978" width="7.5" style="32" customWidth="1"/>
    <col min="15979" max="15983" width="9" style="32" customWidth="1"/>
    <col min="15984" max="15984" width="10.375" style="32" customWidth="1"/>
    <col min="15985" max="15985" width="8.125" style="32" customWidth="1"/>
    <col min="15986" max="15986" width="10.25" style="32" customWidth="1"/>
    <col min="15987" max="15987" width="8.5" style="32" customWidth="1"/>
    <col min="15988" max="15988" width="7.625" style="32" customWidth="1"/>
    <col min="15989" max="15989" width="9" style="32" customWidth="1"/>
    <col min="15990" max="15990" width="8.875" style="32" customWidth="1"/>
    <col min="15991" max="16262" width="9" style="32"/>
    <col min="16263" max="16384" width="7" style="32" customWidth="1"/>
  </cols>
  <sheetData>
    <row r="1" spans="1:8" ht="18" customHeight="1">
      <c r="A1" s="998" t="s">
        <v>518</v>
      </c>
      <c r="B1" s="998"/>
      <c r="C1" s="998"/>
      <c r="D1" s="998"/>
      <c r="E1" s="998"/>
      <c r="F1" s="998"/>
    </row>
    <row r="2" spans="1:8" ht="30" customHeight="1">
      <c r="A2" s="999" t="s">
        <v>672</v>
      </c>
      <c r="B2" s="999"/>
      <c r="C2" s="999"/>
      <c r="D2" s="999"/>
      <c r="E2" s="999"/>
      <c r="F2" s="999"/>
    </row>
    <row r="3" spans="1:8" ht="6" customHeight="1">
      <c r="A3" s="1000"/>
      <c r="B3" s="1000"/>
      <c r="C3" s="1000"/>
      <c r="D3" s="1000"/>
      <c r="E3" s="1000"/>
      <c r="F3" s="1000"/>
    </row>
    <row r="4" spans="1:8" ht="15.95" customHeight="1">
      <c r="A4" s="1014" t="s">
        <v>213</v>
      </c>
      <c r="B4" s="459" t="s">
        <v>391</v>
      </c>
      <c r="C4" s="457"/>
      <c r="D4" s="458" t="s">
        <v>392</v>
      </c>
      <c r="E4" s="1016" t="s">
        <v>37</v>
      </c>
      <c r="F4" s="1018" t="s">
        <v>214</v>
      </c>
    </row>
    <row r="5" spans="1:8" ht="17.25" customHeight="1">
      <c r="A5" s="1015"/>
      <c r="B5" s="743" t="s">
        <v>422</v>
      </c>
      <c r="C5" s="743" t="s">
        <v>423</v>
      </c>
      <c r="D5" s="743" t="s">
        <v>10</v>
      </c>
      <c r="E5" s="1017"/>
      <c r="F5" s="1019"/>
    </row>
    <row r="6" spans="1:8" ht="16.5" customHeight="1">
      <c r="A6" s="1003"/>
      <c r="B6" s="684" t="s">
        <v>420</v>
      </c>
      <c r="C6" s="684" t="s">
        <v>421</v>
      </c>
      <c r="D6" s="685" t="s">
        <v>18</v>
      </c>
      <c r="E6" s="321" t="s">
        <v>36</v>
      </c>
      <c r="F6" s="1020"/>
    </row>
    <row r="7" spans="1:8" ht="15.95" customHeight="1">
      <c r="A7" s="744" t="s">
        <v>492</v>
      </c>
      <c r="B7" s="259">
        <v>238486</v>
      </c>
      <c r="C7" s="259">
        <v>147803</v>
      </c>
      <c r="D7" s="259">
        <v>515</v>
      </c>
      <c r="E7" s="259">
        <v>386804</v>
      </c>
      <c r="F7" s="715" t="s">
        <v>533</v>
      </c>
    </row>
    <row r="8" spans="1:8" ht="15" customHeight="1">
      <c r="A8" s="672" t="s">
        <v>534</v>
      </c>
      <c r="B8" s="258">
        <v>1405</v>
      </c>
      <c r="C8" s="258">
        <v>1384</v>
      </c>
      <c r="D8" s="258">
        <v>0</v>
      </c>
      <c r="E8" s="259">
        <v>2789</v>
      </c>
      <c r="F8" s="674" t="s">
        <v>600</v>
      </c>
    </row>
    <row r="9" spans="1:8" ht="14.25" customHeight="1">
      <c r="A9" s="672" t="s">
        <v>535</v>
      </c>
      <c r="B9" s="258">
        <v>3237</v>
      </c>
      <c r="C9" s="258">
        <v>909</v>
      </c>
      <c r="D9" s="258">
        <v>0</v>
      </c>
      <c r="E9" s="259">
        <v>4146</v>
      </c>
      <c r="F9" s="674" t="s">
        <v>601</v>
      </c>
    </row>
    <row r="10" spans="1:8" ht="15.95" customHeight="1">
      <c r="A10" s="672" t="s">
        <v>536</v>
      </c>
      <c r="B10" s="258">
        <v>1790</v>
      </c>
      <c r="C10" s="258">
        <v>710</v>
      </c>
      <c r="D10" s="258">
        <v>0</v>
      </c>
      <c r="E10" s="259">
        <v>2500</v>
      </c>
      <c r="F10" s="674" t="s">
        <v>602</v>
      </c>
    </row>
    <row r="11" spans="1:8" ht="15.95" customHeight="1">
      <c r="A11" s="672" t="s">
        <v>537</v>
      </c>
      <c r="B11" s="258">
        <v>1875</v>
      </c>
      <c r="C11" s="258">
        <v>1432</v>
      </c>
      <c r="D11" s="258">
        <v>0</v>
      </c>
      <c r="E11" s="259">
        <v>3307</v>
      </c>
      <c r="F11" s="674" t="s">
        <v>603</v>
      </c>
    </row>
    <row r="12" spans="1:8" ht="15.95" customHeight="1">
      <c r="A12" s="672" t="s">
        <v>538</v>
      </c>
      <c r="B12" s="258">
        <v>340</v>
      </c>
      <c r="C12" s="258">
        <v>130</v>
      </c>
      <c r="D12" s="258">
        <v>0</v>
      </c>
      <c r="E12" s="259">
        <v>470</v>
      </c>
      <c r="F12" s="674" t="s">
        <v>604</v>
      </c>
    </row>
    <row r="13" spans="1:8" ht="15.95" customHeight="1">
      <c r="A13" s="672" t="s">
        <v>539</v>
      </c>
      <c r="B13" s="258">
        <v>2064</v>
      </c>
      <c r="C13" s="258">
        <v>1123</v>
      </c>
      <c r="D13" s="258">
        <v>0</v>
      </c>
      <c r="E13" s="259">
        <v>3187</v>
      </c>
      <c r="F13" s="674" t="s">
        <v>605</v>
      </c>
      <c r="H13" s="32">
        <f>SUM(B7:D7)</f>
        <v>386804</v>
      </c>
    </row>
    <row r="14" spans="1:8" ht="15.95" customHeight="1">
      <c r="A14" s="672" t="s">
        <v>540</v>
      </c>
      <c r="B14" s="258">
        <v>348</v>
      </c>
      <c r="C14" s="258">
        <v>236</v>
      </c>
      <c r="D14" s="258">
        <v>0</v>
      </c>
      <c r="E14" s="259">
        <v>584</v>
      </c>
      <c r="F14" s="674" t="s">
        <v>606</v>
      </c>
    </row>
    <row r="15" spans="1:8" ht="15.95" customHeight="1">
      <c r="A15" s="672" t="s">
        <v>541</v>
      </c>
      <c r="B15" s="258">
        <v>1617</v>
      </c>
      <c r="C15" s="258">
        <v>1173</v>
      </c>
      <c r="D15" s="258">
        <v>0</v>
      </c>
      <c r="E15" s="259">
        <v>2790</v>
      </c>
      <c r="F15" s="674" t="s">
        <v>607</v>
      </c>
    </row>
    <row r="16" spans="1:8" ht="15.95" customHeight="1">
      <c r="A16" s="672" t="s">
        <v>542</v>
      </c>
      <c r="B16" s="258">
        <v>1406</v>
      </c>
      <c r="C16" s="258">
        <v>375</v>
      </c>
      <c r="D16" s="258">
        <v>0</v>
      </c>
      <c r="E16" s="259">
        <v>1781</v>
      </c>
      <c r="F16" s="674" t="s">
        <v>608</v>
      </c>
    </row>
    <row r="17" spans="1:7" ht="15.95" customHeight="1">
      <c r="A17" s="672" t="s">
        <v>543</v>
      </c>
      <c r="B17" s="258">
        <v>1992</v>
      </c>
      <c r="C17" s="258">
        <v>1174</v>
      </c>
      <c r="D17" s="258">
        <v>0</v>
      </c>
      <c r="E17" s="259">
        <v>3166</v>
      </c>
      <c r="F17" s="674" t="s">
        <v>609</v>
      </c>
    </row>
    <row r="18" spans="1:7" ht="15.95" customHeight="1">
      <c r="A18" s="672" t="s">
        <v>544</v>
      </c>
      <c r="B18" s="258">
        <v>2079</v>
      </c>
      <c r="C18" s="258">
        <v>865</v>
      </c>
      <c r="D18" s="258">
        <v>0</v>
      </c>
      <c r="E18" s="259">
        <v>2944</v>
      </c>
      <c r="F18" s="674" t="s">
        <v>610</v>
      </c>
    </row>
    <row r="19" spans="1:7" ht="15.95" customHeight="1">
      <c r="A19" s="672" t="s">
        <v>545</v>
      </c>
      <c r="B19" s="258">
        <v>5923</v>
      </c>
      <c r="C19" s="258">
        <v>2870</v>
      </c>
      <c r="D19" s="258">
        <v>5</v>
      </c>
      <c r="E19" s="259">
        <v>8798</v>
      </c>
      <c r="F19" s="674" t="s">
        <v>611</v>
      </c>
    </row>
    <row r="20" spans="1:7" ht="15.95" customHeight="1">
      <c r="A20" s="672" t="s">
        <v>546</v>
      </c>
      <c r="B20" s="258">
        <v>1666</v>
      </c>
      <c r="C20" s="258">
        <v>220</v>
      </c>
      <c r="D20" s="258">
        <v>0</v>
      </c>
      <c r="E20" s="259">
        <v>1886</v>
      </c>
      <c r="F20" s="674" t="s">
        <v>612</v>
      </c>
    </row>
    <row r="21" spans="1:7" ht="15.95" customHeight="1">
      <c r="A21" s="672" t="s">
        <v>547</v>
      </c>
      <c r="B21" s="258">
        <v>1731</v>
      </c>
      <c r="C21" s="258">
        <v>799</v>
      </c>
      <c r="D21" s="258">
        <v>0</v>
      </c>
      <c r="E21" s="259">
        <v>2530</v>
      </c>
      <c r="F21" s="674" t="s">
        <v>613</v>
      </c>
    </row>
    <row r="22" spans="1:7" ht="15.95" customHeight="1">
      <c r="A22" s="672" t="s">
        <v>548</v>
      </c>
      <c r="B22" s="258">
        <v>824</v>
      </c>
      <c r="C22" s="258">
        <v>112</v>
      </c>
      <c r="D22" s="258">
        <v>0</v>
      </c>
      <c r="E22" s="259">
        <v>936</v>
      </c>
      <c r="F22" s="674" t="s">
        <v>614</v>
      </c>
    </row>
    <row r="23" spans="1:7" ht="15.95" customHeight="1">
      <c r="A23" s="672" t="s">
        <v>549</v>
      </c>
      <c r="B23" s="258">
        <v>1651</v>
      </c>
      <c r="C23" s="258">
        <v>586</v>
      </c>
      <c r="D23" s="258">
        <v>8</v>
      </c>
      <c r="E23" s="259">
        <v>2245</v>
      </c>
      <c r="F23" s="674" t="s">
        <v>615</v>
      </c>
    </row>
    <row r="24" spans="1:7" ht="15.95" customHeight="1">
      <c r="A24" s="672" t="s">
        <v>550</v>
      </c>
      <c r="B24" s="258">
        <v>2772</v>
      </c>
      <c r="C24" s="258">
        <v>1297</v>
      </c>
      <c r="D24" s="258">
        <v>3</v>
      </c>
      <c r="E24" s="259">
        <v>4072</v>
      </c>
      <c r="F24" s="674" t="s">
        <v>616</v>
      </c>
    </row>
    <row r="25" spans="1:7" ht="18.75" customHeight="1">
      <c r="A25" s="672" t="s">
        <v>551</v>
      </c>
      <c r="B25" s="258">
        <v>1018</v>
      </c>
      <c r="C25" s="258">
        <v>579</v>
      </c>
      <c r="D25" s="258">
        <v>0</v>
      </c>
      <c r="E25" s="259">
        <v>1597</v>
      </c>
      <c r="F25" s="674" t="s">
        <v>617</v>
      </c>
    </row>
    <row r="26" spans="1:7" ht="15.95" customHeight="1">
      <c r="A26" s="672" t="s">
        <v>552</v>
      </c>
      <c r="B26" s="258">
        <v>645</v>
      </c>
      <c r="C26" s="258">
        <v>663</v>
      </c>
      <c r="D26" s="258">
        <v>0</v>
      </c>
      <c r="E26" s="259">
        <v>1308</v>
      </c>
      <c r="F26" s="674" t="s">
        <v>618</v>
      </c>
    </row>
    <row r="27" spans="1:7" ht="15.95" customHeight="1">
      <c r="A27" s="672" t="s">
        <v>553</v>
      </c>
      <c r="B27" s="258">
        <v>3543</v>
      </c>
      <c r="C27" s="258">
        <v>28</v>
      </c>
      <c r="D27" s="258">
        <v>0</v>
      </c>
      <c r="E27" s="259">
        <v>3571</v>
      </c>
      <c r="F27" s="674" t="s">
        <v>619</v>
      </c>
    </row>
    <row r="28" spans="1:7" ht="15.95" customHeight="1">
      <c r="A28" s="672" t="s">
        <v>554</v>
      </c>
      <c r="B28" s="258">
        <v>282</v>
      </c>
      <c r="C28" s="258">
        <v>31</v>
      </c>
      <c r="D28" s="258">
        <v>0</v>
      </c>
      <c r="E28" s="259">
        <v>313</v>
      </c>
      <c r="F28" s="674" t="s">
        <v>620</v>
      </c>
    </row>
    <row r="29" spans="1:7" ht="15.95" customHeight="1">
      <c r="A29" s="672" t="s">
        <v>555</v>
      </c>
      <c r="B29" s="258">
        <v>2197</v>
      </c>
      <c r="C29" s="258">
        <v>1237</v>
      </c>
      <c r="D29" s="258">
        <v>0</v>
      </c>
      <c r="E29" s="259">
        <v>3434</v>
      </c>
      <c r="F29" s="674" t="s">
        <v>621</v>
      </c>
    </row>
    <row r="30" spans="1:7" ht="15.95" customHeight="1">
      <c r="A30" s="672" t="s">
        <v>556</v>
      </c>
      <c r="B30" s="258">
        <v>97526</v>
      </c>
      <c r="C30" s="258">
        <v>57928</v>
      </c>
      <c r="D30" s="258">
        <v>450</v>
      </c>
      <c r="E30" s="259">
        <v>155904</v>
      </c>
      <c r="F30" s="674" t="s">
        <v>622</v>
      </c>
      <c r="G30" s="256"/>
    </row>
    <row r="31" spans="1:7" ht="15.95" customHeight="1">
      <c r="A31" s="672" t="s">
        <v>557</v>
      </c>
      <c r="B31" s="258">
        <v>6440</v>
      </c>
      <c r="C31" s="258">
        <v>80</v>
      </c>
      <c r="D31" s="258">
        <v>0</v>
      </c>
      <c r="E31" s="259">
        <v>6520</v>
      </c>
      <c r="F31" s="674" t="s">
        <v>623</v>
      </c>
      <c r="G31" s="257"/>
    </row>
    <row r="32" spans="1:7" ht="15.95" customHeight="1">
      <c r="A32" s="672" t="s">
        <v>558</v>
      </c>
      <c r="B32" s="258">
        <v>4692</v>
      </c>
      <c r="C32" s="258">
        <v>56</v>
      </c>
      <c r="D32" s="258">
        <v>0</v>
      </c>
      <c r="E32" s="259">
        <v>4748</v>
      </c>
      <c r="F32" s="674" t="s">
        <v>624</v>
      </c>
    </row>
    <row r="33" spans="1:6" ht="15.95" customHeight="1">
      <c r="A33" s="672" t="s">
        <v>559</v>
      </c>
      <c r="B33" s="258">
        <v>1895</v>
      </c>
      <c r="C33" s="258">
        <v>939</v>
      </c>
      <c r="D33" s="258">
        <v>0</v>
      </c>
      <c r="E33" s="259">
        <v>2834</v>
      </c>
      <c r="F33" s="674" t="s">
        <v>625</v>
      </c>
    </row>
    <row r="34" spans="1:6" ht="15.95" customHeight="1">
      <c r="A34" s="672" t="s">
        <v>560</v>
      </c>
      <c r="B34" s="258">
        <v>1915</v>
      </c>
      <c r="C34" s="258">
        <v>1450</v>
      </c>
      <c r="D34" s="258">
        <v>11</v>
      </c>
      <c r="E34" s="259">
        <v>3376</v>
      </c>
      <c r="F34" s="674" t="s">
        <v>626</v>
      </c>
    </row>
    <row r="35" spans="1:6" ht="15.95" customHeight="1">
      <c r="A35" s="672" t="s">
        <v>561</v>
      </c>
      <c r="B35" s="258">
        <v>3413</v>
      </c>
      <c r="C35" s="258">
        <v>2843</v>
      </c>
      <c r="D35" s="258">
        <v>0</v>
      </c>
      <c r="E35" s="259">
        <v>6256</v>
      </c>
      <c r="F35" s="674" t="s">
        <v>627</v>
      </c>
    </row>
    <row r="36" spans="1:6" ht="16.5" customHeight="1">
      <c r="A36" s="672" t="s">
        <v>562</v>
      </c>
      <c r="B36" s="258">
        <v>14473</v>
      </c>
      <c r="C36" s="258">
        <v>106</v>
      </c>
      <c r="D36" s="258">
        <v>16</v>
      </c>
      <c r="E36" s="259">
        <v>14595</v>
      </c>
      <c r="F36" s="674" t="s">
        <v>628</v>
      </c>
    </row>
    <row r="37" spans="1:6" ht="15.95" customHeight="1">
      <c r="A37" s="672" t="s">
        <v>563</v>
      </c>
      <c r="B37" s="258">
        <v>843</v>
      </c>
      <c r="C37" s="258">
        <v>164</v>
      </c>
      <c r="D37" s="258">
        <v>0</v>
      </c>
      <c r="E37" s="259">
        <v>1007</v>
      </c>
      <c r="F37" s="674" t="s">
        <v>629</v>
      </c>
    </row>
    <row r="38" spans="1:6" ht="15.95" customHeight="1">
      <c r="A38" s="672" t="s">
        <v>564</v>
      </c>
      <c r="B38" s="258">
        <v>3383</v>
      </c>
      <c r="C38" s="258">
        <v>1766</v>
      </c>
      <c r="D38" s="258">
        <v>6</v>
      </c>
      <c r="E38" s="259">
        <v>5155</v>
      </c>
      <c r="F38" s="674" t="s">
        <v>630</v>
      </c>
    </row>
    <row r="39" spans="1:6" ht="15.95" customHeight="1">
      <c r="A39" s="672" t="s">
        <v>565</v>
      </c>
      <c r="B39" s="258">
        <v>2249</v>
      </c>
      <c r="C39" s="258">
        <v>2205</v>
      </c>
      <c r="D39" s="258">
        <v>0</v>
      </c>
      <c r="E39" s="259">
        <v>4454</v>
      </c>
      <c r="F39" s="674" t="s">
        <v>631</v>
      </c>
    </row>
    <row r="40" spans="1:6" ht="15.95" customHeight="1">
      <c r="A40" s="672" t="s">
        <v>566</v>
      </c>
      <c r="B40" s="258">
        <v>3602</v>
      </c>
      <c r="C40" s="258">
        <v>2347</v>
      </c>
      <c r="D40" s="258">
        <v>0</v>
      </c>
      <c r="E40" s="259">
        <v>5949</v>
      </c>
      <c r="F40" s="674" t="s">
        <v>632</v>
      </c>
    </row>
    <row r="41" spans="1:6" ht="17.25" customHeight="1">
      <c r="A41" s="672" t="s">
        <v>567</v>
      </c>
      <c r="B41" s="258">
        <v>1770</v>
      </c>
      <c r="C41" s="258">
        <v>1254</v>
      </c>
      <c r="D41" s="258">
        <v>0</v>
      </c>
      <c r="E41" s="259">
        <v>3024</v>
      </c>
      <c r="F41" s="674" t="s">
        <v>633</v>
      </c>
    </row>
    <row r="42" spans="1:6" ht="15.95" customHeight="1">
      <c r="A42" s="672" t="s">
        <v>568</v>
      </c>
      <c r="B42" s="258">
        <v>274</v>
      </c>
      <c r="C42" s="258">
        <v>448</v>
      </c>
      <c r="D42" s="258">
        <v>0</v>
      </c>
      <c r="E42" s="259">
        <v>722</v>
      </c>
      <c r="F42" s="674" t="s">
        <v>634</v>
      </c>
    </row>
    <row r="43" spans="1:6" ht="15.95" customHeight="1">
      <c r="A43" s="672" t="s">
        <v>569</v>
      </c>
      <c r="B43" s="258">
        <v>1523</v>
      </c>
      <c r="C43" s="258">
        <v>566</v>
      </c>
      <c r="D43" s="258">
        <v>0</v>
      </c>
      <c r="E43" s="259">
        <v>2089</v>
      </c>
      <c r="F43" s="674" t="s">
        <v>635</v>
      </c>
    </row>
    <row r="44" spans="1:6" ht="15.95" customHeight="1">
      <c r="A44" s="672" t="s">
        <v>570</v>
      </c>
      <c r="B44" s="258">
        <v>2279</v>
      </c>
      <c r="C44" s="258">
        <v>556</v>
      </c>
      <c r="D44" s="258">
        <v>0</v>
      </c>
      <c r="E44" s="259">
        <v>2835</v>
      </c>
      <c r="F44" s="674" t="s">
        <v>636</v>
      </c>
    </row>
    <row r="45" spans="1:6" ht="15.95" customHeight="1">
      <c r="A45" s="673" t="s">
        <v>571</v>
      </c>
      <c r="B45" s="607">
        <v>5733</v>
      </c>
      <c r="C45" s="607">
        <v>7701</v>
      </c>
      <c r="D45" s="607">
        <v>16</v>
      </c>
      <c r="E45" s="274">
        <v>13450</v>
      </c>
      <c r="F45" s="675" t="s">
        <v>637</v>
      </c>
    </row>
    <row r="46" spans="1:6" ht="18" customHeight="1">
      <c r="A46" s="998" t="s">
        <v>517</v>
      </c>
      <c r="B46" s="998"/>
      <c r="C46" s="998"/>
      <c r="D46" s="998"/>
      <c r="E46" s="998"/>
      <c r="F46" s="998"/>
    </row>
    <row r="47" spans="1:6" ht="31.5" customHeight="1">
      <c r="A47" s="999" t="s">
        <v>468</v>
      </c>
      <c r="B47" s="999"/>
      <c r="C47" s="999"/>
      <c r="D47" s="999"/>
      <c r="E47" s="999"/>
      <c r="F47" s="999"/>
    </row>
    <row r="48" spans="1:6" ht="6" customHeight="1">
      <c r="A48" s="1000"/>
      <c r="B48" s="1000"/>
      <c r="C48" s="1000"/>
      <c r="D48" s="1000"/>
      <c r="E48" s="1000"/>
      <c r="F48" s="1000"/>
    </row>
    <row r="49" spans="1:9" ht="15.95" customHeight="1">
      <c r="A49" s="1014" t="s">
        <v>213</v>
      </c>
      <c r="B49" s="459" t="s">
        <v>391</v>
      </c>
      <c r="C49" s="457"/>
      <c r="D49" s="458" t="s">
        <v>392</v>
      </c>
      <c r="E49" s="1016" t="s">
        <v>37</v>
      </c>
      <c r="F49" s="1018" t="s">
        <v>214</v>
      </c>
    </row>
    <row r="50" spans="1:9" ht="17.25" customHeight="1">
      <c r="A50" s="1015"/>
      <c r="B50" s="743" t="s">
        <v>422</v>
      </c>
      <c r="C50" s="743" t="s">
        <v>423</v>
      </c>
      <c r="D50" s="743" t="s">
        <v>10</v>
      </c>
      <c r="E50" s="1017"/>
      <c r="F50" s="1019"/>
    </row>
    <row r="51" spans="1:9" ht="26.25" customHeight="1">
      <c r="A51" s="1003"/>
      <c r="B51" s="684" t="s">
        <v>420</v>
      </c>
      <c r="C51" s="684" t="s">
        <v>421</v>
      </c>
      <c r="D51" s="685" t="s">
        <v>18</v>
      </c>
      <c r="E51" s="321" t="s">
        <v>36</v>
      </c>
      <c r="F51" s="1020"/>
    </row>
    <row r="52" spans="1:9" ht="15.95" customHeight="1">
      <c r="A52" s="672" t="s">
        <v>572</v>
      </c>
      <c r="B52" s="258">
        <v>2198</v>
      </c>
      <c r="C52" s="258">
        <v>733</v>
      </c>
      <c r="D52" s="258">
        <v>0</v>
      </c>
      <c r="E52" s="259">
        <v>2931</v>
      </c>
      <c r="F52" s="674" t="s">
        <v>638</v>
      </c>
    </row>
    <row r="53" spans="1:9" ht="17.25" customHeight="1">
      <c r="A53" s="672" t="s">
        <v>573</v>
      </c>
      <c r="B53" s="258">
        <v>4226</v>
      </c>
      <c r="C53" s="258">
        <v>2817</v>
      </c>
      <c r="D53" s="258">
        <v>0</v>
      </c>
      <c r="E53" s="259">
        <v>7043</v>
      </c>
      <c r="F53" s="674" t="s">
        <v>639</v>
      </c>
    </row>
    <row r="54" spans="1:9" ht="15.95" customHeight="1">
      <c r="A54" s="672" t="s">
        <v>574</v>
      </c>
      <c r="B54" s="258">
        <v>2413</v>
      </c>
      <c r="C54" s="258">
        <v>1205</v>
      </c>
      <c r="D54" s="258">
        <v>0</v>
      </c>
      <c r="E54" s="259">
        <v>3618</v>
      </c>
      <c r="F54" s="674" t="s">
        <v>640</v>
      </c>
    </row>
    <row r="55" spans="1:9" ht="15.95" customHeight="1">
      <c r="A55" s="672" t="s">
        <v>575</v>
      </c>
      <c r="B55" s="258">
        <v>0</v>
      </c>
      <c r="C55" s="258">
        <v>16</v>
      </c>
      <c r="D55" s="258">
        <v>0</v>
      </c>
      <c r="E55" s="259">
        <v>16</v>
      </c>
      <c r="F55" s="674" t="s">
        <v>641</v>
      </c>
      <c r="I55" s="32">
        <f>SUM(B52:D52)</f>
        <v>2931</v>
      </c>
    </row>
    <row r="56" spans="1:9" ht="15.95" customHeight="1">
      <c r="A56" s="672" t="s">
        <v>576</v>
      </c>
      <c r="B56" s="258">
        <v>882</v>
      </c>
      <c r="C56" s="258">
        <v>682</v>
      </c>
      <c r="D56" s="258">
        <v>0</v>
      </c>
      <c r="E56" s="259">
        <v>1564</v>
      </c>
      <c r="F56" s="674" t="s">
        <v>642</v>
      </c>
    </row>
    <row r="57" spans="1:9" ht="15.95" customHeight="1">
      <c r="A57" s="672" t="s">
        <v>577</v>
      </c>
      <c r="B57" s="258">
        <v>3092</v>
      </c>
      <c r="C57" s="258">
        <v>3550</v>
      </c>
      <c r="D57" s="258">
        <v>0</v>
      </c>
      <c r="E57" s="259">
        <v>6642</v>
      </c>
      <c r="F57" s="674" t="s">
        <v>643</v>
      </c>
    </row>
    <row r="58" spans="1:9" ht="15.95" customHeight="1">
      <c r="A58" s="672" t="s">
        <v>578</v>
      </c>
      <c r="B58" s="258">
        <v>1978</v>
      </c>
      <c r="C58" s="258">
        <v>908</v>
      </c>
      <c r="D58" s="258">
        <v>0</v>
      </c>
      <c r="E58" s="259">
        <v>2886</v>
      </c>
      <c r="F58" s="674" t="s">
        <v>644</v>
      </c>
    </row>
    <row r="59" spans="1:9" ht="15.95" customHeight="1">
      <c r="A59" s="672" t="s">
        <v>579</v>
      </c>
      <c r="B59" s="258">
        <v>50</v>
      </c>
      <c r="C59" s="258">
        <v>38</v>
      </c>
      <c r="D59" s="258">
        <v>0</v>
      </c>
      <c r="E59" s="259">
        <v>88</v>
      </c>
      <c r="F59" s="674" t="s">
        <v>645</v>
      </c>
    </row>
    <row r="60" spans="1:9" ht="15.95" customHeight="1">
      <c r="A60" s="672" t="s">
        <v>580</v>
      </c>
      <c r="B60" s="258">
        <v>5981</v>
      </c>
      <c r="C60" s="258">
        <v>5677</v>
      </c>
      <c r="D60" s="258">
        <v>0</v>
      </c>
      <c r="E60" s="259">
        <v>11658</v>
      </c>
      <c r="F60" s="674" t="s">
        <v>646</v>
      </c>
    </row>
    <row r="61" spans="1:9" ht="15.95" customHeight="1">
      <c r="A61" s="672" t="s">
        <v>581</v>
      </c>
      <c r="B61" s="258">
        <v>1111</v>
      </c>
      <c r="C61" s="258">
        <v>1624</v>
      </c>
      <c r="D61" s="258">
        <v>0</v>
      </c>
      <c r="E61" s="259">
        <v>2735</v>
      </c>
      <c r="F61" s="674" t="s">
        <v>647</v>
      </c>
    </row>
    <row r="62" spans="1:9" ht="16.5" customHeight="1">
      <c r="A62" s="672" t="s">
        <v>582</v>
      </c>
      <c r="B62" s="258">
        <v>3040</v>
      </c>
      <c r="C62" s="258">
        <v>4381</v>
      </c>
      <c r="D62" s="258">
        <v>0</v>
      </c>
      <c r="E62" s="259">
        <v>7421</v>
      </c>
      <c r="F62" s="674" t="s">
        <v>648</v>
      </c>
    </row>
    <row r="63" spans="1:9" ht="15" customHeight="1">
      <c r="A63" s="672" t="s">
        <v>583</v>
      </c>
      <c r="B63" s="258">
        <v>867</v>
      </c>
      <c r="C63" s="258">
        <v>1183</v>
      </c>
      <c r="D63" s="258">
        <v>0</v>
      </c>
      <c r="E63" s="259">
        <v>2050</v>
      </c>
      <c r="F63" s="674" t="s">
        <v>649</v>
      </c>
    </row>
    <row r="64" spans="1:9" ht="15.95" customHeight="1">
      <c r="A64" s="672" t="s">
        <v>584</v>
      </c>
      <c r="B64" s="258">
        <v>3939</v>
      </c>
      <c r="C64" s="258">
        <v>6058</v>
      </c>
      <c r="D64" s="258">
        <v>0</v>
      </c>
      <c r="E64" s="259">
        <v>9997</v>
      </c>
      <c r="F64" s="674" t="s">
        <v>650</v>
      </c>
    </row>
    <row r="65" spans="1:6" ht="15.95" customHeight="1">
      <c r="A65" s="672" t="s">
        <v>585</v>
      </c>
      <c r="B65" s="258">
        <v>14</v>
      </c>
      <c r="C65" s="258">
        <v>49</v>
      </c>
      <c r="D65" s="258">
        <v>0</v>
      </c>
      <c r="E65" s="259">
        <v>63</v>
      </c>
      <c r="F65" s="674" t="s">
        <v>651</v>
      </c>
    </row>
    <row r="66" spans="1:6" ht="15.95" customHeight="1">
      <c r="A66" s="672" t="s">
        <v>586</v>
      </c>
      <c r="B66" s="258">
        <v>42</v>
      </c>
      <c r="C66" s="258">
        <v>65</v>
      </c>
      <c r="D66" s="258">
        <v>0</v>
      </c>
      <c r="E66" s="259">
        <v>107</v>
      </c>
      <c r="F66" s="674" t="s">
        <v>652</v>
      </c>
    </row>
    <row r="67" spans="1:6" ht="15.95" customHeight="1">
      <c r="A67" s="672" t="s">
        <v>587</v>
      </c>
      <c r="B67" s="258">
        <v>1324</v>
      </c>
      <c r="C67" s="258">
        <v>2028</v>
      </c>
      <c r="D67" s="258">
        <v>0</v>
      </c>
      <c r="E67" s="259">
        <v>3352</v>
      </c>
      <c r="F67" s="674" t="s">
        <v>653</v>
      </c>
    </row>
    <row r="68" spans="1:6" ht="15.95" customHeight="1">
      <c r="A68" s="672" t="s">
        <v>588</v>
      </c>
      <c r="B68" s="258">
        <v>3226</v>
      </c>
      <c r="C68" s="258">
        <v>4952</v>
      </c>
      <c r="D68" s="258">
        <v>0</v>
      </c>
      <c r="E68" s="259">
        <v>8178</v>
      </c>
      <c r="F68" s="674" t="s">
        <v>654</v>
      </c>
    </row>
    <row r="69" spans="1:6" ht="15.95" customHeight="1">
      <c r="A69" s="672" t="s">
        <v>589</v>
      </c>
      <c r="B69" s="258">
        <v>718</v>
      </c>
      <c r="C69" s="258">
        <v>821</v>
      </c>
      <c r="D69" s="258">
        <v>0</v>
      </c>
      <c r="E69" s="259">
        <v>1539</v>
      </c>
      <c r="F69" s="674" t="s">
        <v>655</v>
      </c>
    </row>
    <row r="70" spans="1:6" ht="15.95" customHeight="1">
      <c r="A70" s="672" t="s">
        <v>590</v>
      </c>
      <c r="B70" s="258">
        <v>2782</v>
      </c>
      <c r="C70" s="258">
        <v>2626</v>
      </c>
      <c r="D70" s="258">
        <v>0</v>
      </c>
      <c r="E70" s="259">
        <v>5408</v>
      </c>
      <c r="F70" s="674" t="s">
        <v>656</v>
      </c>
    </row>
    <row r="71" spans="1:6" ht="15.95" customHeight="1">
      <c r="A71" s="672" t="s">
        <v>591</v>
      </c>
      <c r="B71" s="258">
        <v>1725</v>
      </c>
      <c r="C71" s="258">
        <v>1859</v>
      </c>
      <c r="D71" s="258">
        <v>0</v>
      </c>
      <c r="E71" s="259">
        <v>3584</v>
      </c>
      <c r="F71" s="674" t="s">
        <v>657</v>
      </c>
    </row>
    <row r="72" spans="1:6" ht="15.95" customHeight="1">
      <c r="A72" s="672" t="s">
        <v>592</v>
      </c>
      <c r="B72" s="258">
        <v>1422</v>
      </c>
      <c r="C72" s="258">
        <v>1335</v>
      </c>
      <c r="D72" s="258">
        <v>0</v>
      </c>
      <c r="E72" s="259">
        <v>2757</v>
      </c>
      <c r="F72" s="674" t="s">
        <v>658</v>
      </c>
    </row>
    <row r="73" spans="1:6" ht="15.95" customHeight="1">
      <c r="A73" s="672" t="s">
        <v>593</v>
      </c>
      <c r="B73" s="258">
        <v>1198</v>
      </c>
      <c r="C73" s="258">
        <v>1705</v>
      </c>
      <c r="D73" s="258">
        <v>0</v>
      </c>
      <c r="E73" s="259">
        <v>2903</v>
      </c>
      <c r="F73" s="674" t="s">
        <v>659</v>
      </c>
    </row>
    <row r="74" spans="1:6" ht="15.95" customHeight="1">
      <c r="A74" s="672" t="s">
        <v>594</v>
      </c>
      <c r="B74" s="258">
        <v>834</v>
      </c>
      <c r="C74" s="258">
        <v>1802</v>
      </c>
      <c r="D74" s="258">
        <v>0</v>
      </c>
      <c r="E74" s="259">
        <v>2636</v>
      </c>
      <c r="F74" s="674" t="s">
        <v>660</v>
      </c>
    </row>
    <row r="75" spans="1:6" ht="15.95" customHeight="1">
      <c r="A75" s="672" t="s">
        <v>595</v>
      </c>
      <c r="B75" s="258">
        <v>1083</v>
      </c>
      <c r="C75" s="258">
        <v>1473</v>
      </c>
      <c r="D75" s="258">
        <v>0</v>
      </c>
      <c r="E75" s="259">
        <v>2556</v>
      </c>
      <c r="F75" s="674" t="s">
        <v>661</v>
      </c>
    </row>
    <row r="76" spans="1:6" ht="15.95" customHeight="1">
      <c r="A76" s="672" t="s">
        <v>596</v>
      </c>
      <c r="B76" s="258">
        <v>336</v>
      </c>
      <c r="C76" s="258">
        <v>398</v>
      </c>
      <c r="D76" s="258">
        <v>0</v>
      </c>
      <c r="E76" s="259">
        <v>734</v>
      </c>
      <c r="F76" s="674" t="s">
        <v>662</v>
      </c>
    </row>
    <row r="77" spans="1:6" ht="15.95" customHeight="1">
      <c r="A77" s="672" t="s">
        <v>597</v>
      </c>
      <c r="B77" s="258">
        <v>203</v>
      </c>
      <c r="C77" s="258">
        <v>167</v>
      </c>
      <c r="D77" s="258">
        <v>0</v>
      </c>
      <c r="E77" s="259">
        <v>370</v>
      </c>
      <c r="F77" s="674" t="s">
        <v>663</v>
      </c>
    </row>
    <row r="78" spans="1:6" ht="15.95" customHeight="1">
      <c r="A78" s="672" t="s">
        <v>598</v>
      </c>
      <c r="B78" s="258">
        <v>1379</v>
      </c>
      <c r="C78" s="258">
        <v>1290</v>
      </c>
      <c r="D78" s="258">
        <v>0</v>
      </c>
      <c r="E78" s="259">
        <v>2669</v>
      </c>
      <c r="F78" s="674" t="s">
        <v>664</v>
      </c>
    </row>
    <row r="79" spans="1:6" ht="15.95" customHeight="1">
      <c r="A79" s="673" t="s">
        <v>599</v>
      </c>
      <c r="B79" s="607">
        <v>8</v>
      </c>
      <c r="C79" s="607">
        <v>19</v>
      </c>
      <c r="D79" s="607">
        <v>0</v>
      </c>
      <c r="E79" s="274">
        <v>27</v>
      </c>
      <c r="F79" s="675" t="s">
        <v>665</v>
      </c>
    </row>
  </sheetData>
  <mergeCells count="12">
    <mergeCell ref="A1:F1"/>
    <mergeCell ref="A2:F2"/>
    <mergeCell ref="A3:F3"/>
    <mergeCell ref="F4:F6"/>
    <mergeCell ref="A4:A6"/>
    <mergeCell ref="E4:E5"/>
    <mergeCell ref="A46:F46"/>
    <mergeCell ref="A47:F47"/>
    <mergeCell ref="A48:F48"/>
    <mergeCell ref="A49:A51"/>
    <mergeCell ref="E49:E50"/>
    <mergeCell ref="F49:F51"/>
  </mergeCells>
  <printOptions horizontalCentered="1"/>
  <pageMargins left="0.59055118110236227" right="0.59055118110236227" top="0.78740157480314965" bottom="0.59055118110236227" header="0.39370078740157483" footer="0.39370078740157483"/>
  <pageSetup paperSize="9" firstPageNumber="79" orientation="portrait" useFirstPageNumber="1" r:id="rId1"/>
  <headerFooter alignWithMargins="0">
    <oddHeader>&amp;L&amp;8PCBS: PHC 2017: Census Final Results - Summary - Nablus Governorate&amp;R&amp;1&amp;K00+000 ا  ا &amp;8&amp;K01+000PCBS: التعداد العام 2017:  ملخص النتائج النهائية للتعداد - محافظة نابلس</oddHeader>
    <oddFooter>&amp;C&amp;10&amp;P</oddFooter>
  </headerFooter>
  <rowBreaks count="1" manualBreakCount="1">
    <brk id="45" max="5" man="1"/>
  </rowBreaks>
</worksheet>
</file>

<file path=xl/worksheets/sheet12.xml><?xml version="1.0" encoding="utf-8"?>
<worksheet xmlns="http://schemas.openxmlformats.org/spreadsheetml/2006/main" xmlns:r="http://schemas.openxmlformats.org/officeDocument/2006/relationships">
  <dimension ref="A1:H77"/>
  <sheetViews>
    <sheetView showGridLines="0" rightToLeft="1" view="pageBreakPreview" zoomScale="118" zoomScaleNormal="85" zoomScaleSheetLayoutView="118" workbookViewId="0">
      <selection activeCell="H16" sqref="H16"/>
    </sheetView>
  </sheetViews>
  <sheetFormatPr defaultRowHeight="15.95" customHeight="1"/>
  <cols>
    <col min="1" max="1" width="17.25" style="33" customWidth="1"/>
    <col min="2" max="5" width="22.375" style="32" customWidth="1"/>
    <col min="6" max="6" width="19.75" style="33" customWidth="1"/>
    <col min="7" max="94" width="9" style="32"/>
    <col min="95" max="95" width="7.5" style="32" customWidth="1"/>
    <col min="96" max="100" width="9" style="32" customWidth="1"/>
    <col min="101" max="101" width="10.375" style="32" customWidth="1"/>
    <col min="102" max="102" width="8.125" style="32" customWidth="1"/>
    <col min="103" max="103" width="10.25" style="32" customWidth="1"/>
    <col min="104" max="104" width="8.5" style="32" customWidth="1"/>
    <col min="105" max="105" width="7.625" style="32" customWidth="1"/>
    <col min="106" max="106" width="9" style="32" customWidth="1"/>
    <col min="107" max="107" width="8.875" style="32" customWidth="1"/>
    <col min="108" max="350" width="9" style="32"/>
    <col min="351" max="351" width="7.5" style="32" customWidth="1"/>
    <col min="352" max="356" width="9" style="32" customWidth="1"/>
    <col min="357" max="357" width="10.375" style="32" customWidth="1"/>
    <col min="358" max="358" width="8.125" style="32" customWidth="1"/>
    <col min="359" max="359" width="10.25" style="32" customWidth="1"/>
    <col min="360" max="360" width="8.5" style="32" customWidth="1"/>
    <col min="361" max="361" width="7.625" style="32" customWidth="1"/>
    <col min="362" max="362" width="9" style="32" customWidth="1"/>
    <col min="363" max="363" width="8.875" style="32" customWidth="1"/>
    <col min="364" max="606" width="9" style="32"/>
    <col min="607" max="607" width="7.5" style="32" customWidth="1"/>
    <col min="608" max="612" width="9" style="32" customWidth="1"/>
    <col min="613" max="613" width="10.375" style="32" customWidth="1"/>
    <col min="614" max="614" width="8.125" style="32" customWidth="1"/>
    <col min="615" max="615" width="10.25" style="32" customWidth="1"/>
    <col min="616" max="616" width="8.5" style="32" customWidth="1"/>
    <col min="617" max="617" width="7.625" style="32" customWidth="1"/>
    <col min="618" max="618" width="9" style="32" customWidth="1"/>
    <col min="619" max="619" width="8.875" style="32" customWidth="1"/>
    <col min="620" max="862" width="9" style="32"/>
    <col min="863" max="863" width="7.5" style="32" customWidth="1"/>
    <col min="864" max="868" width="9" style="32" customWidth="1"/>
    <col min="869" max="869" width="10.375" style="32" customWidth="1"/>
    <col min="870" max="870" width="8.125" style="32" customWidth="1"/>
    <col min="871" max="871" width="10.25" style="32" customWidth="1"/>
    <col min="872" max="872" width="8.5" style="32" customWidth="1"/>
    <col min="873" max="873" width="7.625" style="32" customWidth="1"/>
    <col min="874" max="874" width="9" style="32" customWidth="1"/>
    <col min="875" max="875" width="8.875" style="32" customWidth="1"/>
    <col min="876" max="1118" width="9" style="32"/>
    <col min="1119" max="1119" width="7.5" style="32" customWidth="1"/>
    <col min="1120" max="1124" width="9" style="32" customWidth="1"/>
    <col min="1125" max="1125" width="10.375" style="32" customWidth="1"/>
    <col min="1126" max="1126" width="8.125" style="32" customWidth="1"/>
    <col min="1127" max="1127" width="10.25" style="32" customWidth="1"/>
    <col min="1128" max="1128" width="8.5" style="32" customWidth="1"/>
    <col min="1129" max="1129" width="7.625" style="32" customWidth="1"/>
    <col min="1130" max="1130" width="9" style="32" customWidth="1"/>
    <col min="1131" max="1131" width="8.875" style="32" customWidth="1"/>
    <col min="1132" max="1374" width="9" style="32"/>
    <col min="1375" max="1375" width="7.5" style="32" customWidth="1"/>
    <col min="1376" max="1380" width="9" style="32" customWidth="1"/>
    <col min="1381" max="1381" width="10.375" style="32" customWidth="1"/>
    <col min="1382" max="1382" width="8.125" style="32" customWidth="1"/>
    <col min="1383" max="1383" width="10.25" style="32" customWidth="1"/>
    <col min="1384" max="1384" width="8.5" style="32" customWidth="1"/>
    <col min="1385" max="1385" width="7.625" style="32" customWidth="1"/>
    <col min="1386" max="1386" width="9" style="32" customWidth="1"/>
    <col min="1387" max="1387" width="8.875" style="32" customWidth="1"/>
    <col min="1388" max="1630" width="9" style="32"/>
    <col min="1631" max="1631" width="7.5" style="32" customWidth="1"/>
    <col min="1632" max="1636" width="9" style="32" customWidth="1"/>
    <col min="1637" max="1637" width="10.375" style="32" customWidth="1"/>
    <col min="1638" max="1638" width="8.125" style="32" customWidth="1"/>
    <col min="1639" max="1639" width="10.25" style="32" customWidth="1"/>
    <col min="1640" max="1640" width="8.5" style="32" customWidth="1"/>
    <col min="1641" max="1641" width="7.625" style="32" customWidth="1"/>
    <col min="1642" max="1642" width="9" style="32" customWidth="1"/>
    <col min="1643" max="1643" width="8.875" style="32" customWidth="1"/>
    <col min="1644" max="1886" width="9" style="32"/>
    <col min="1887" max="1887" width="7.5" style="32" customWidth="1"/>
    <col min="1888" max="1892" width="9" style="32" customWidth="1"/>
    <col min="1893" max="1893" width="10.375" style="32" customWidth="1"/>
    <col min="1894" max="1894" width="8.125" style="32" customWidth="1"/>
    <col min="1895" max="1895" width="10.25" style="32" customWidth="1"/>
    <col min="1896" max="1896" width="8.5" style="32" customWidth="1"/>
    <col min="1897" max="1897" width="7.625" style="32" customWidth="1"/>
    <col min="1898" max="1898" width="9" style="32" customWidth="1"/>
    <col min="1899" max="1899" width="8.875" style="32" customWidth="1"/>
    <col min="1900" max="2142" width="9" style="32"/>
    <col min="2143" max="2143" width="7.5" style="32" customWidth="1"/>
    <col min="2144" max="2148" width="9" style="32" customWidth="1"/>
    <col min="2149" max="2149" width="10.375" style="32" customWidth="1"/>
    <col min="2150" max="2150" width="8.125" style="32" customWidth="1"/>
    <col min="2151" max="2151" width="10.25" style="32" customWidth="1"/>
    <col min="2152" max="2152" width="8.5" style="32" customWidth="1"/>
    <col min="2153" max="2153" width="7.625" style="32" customWidth="1"/>
    <col min="2154" max="2154" width="9" style="32" customWidth="1"/>
    <col min="2155" max="2155" width="8.875" style="32" customWidth="1"/>
    <col min="2156" max="2398" width="9" style="32"/>
    <col min="2399" max="2399" width="7.5" style="32" customWidth="1"/>
    <col min="2400" max="2404" width="9" style="32" customWidth="1"/>
    <col min="2405" max="2405" width="10.375" style="32" customWidth="1"/>
    <col min="2406" max="2406" width="8.125" style="32" customWidth="1"/>
    <col min="2407" max="2407" width="10.25" style="32" customWidth="1"/>
    <col min="2408" max="2408" width="8.5" style="32" customWidth="1"/>
    <col min="2409" max="2409" width="7.625" style="32" customWidth="1"/>
    <col min="2410" max="2410" width="9" style="32" customWidth="1"/>
    <col min="2411" max="2411" width="8.875" style="32" customWidth="1"/>
    <col min="2412" max="2654" width="9" style="32"/>
    <col min="2655" max="2655" width="7.5" style="32" customWidth="1"/>
    <col min="2656" max="2660" width="9" style="32" customWidth="1"/>
    <col min="2661" max="2661" width="10.375" style="32" customWidth="1"/>
    <col min="2662" max="2662" width="8.125" style="32" customWidth="1"/>
    <col min="2663" max="2663" width="10.25" style="32" customWidth="1"/>
    <col min="2664" max="2664" width="8.5" style="32" customWidth="1"/>
    <col min="2665" max="2665" width="7.625" style="32" customWidth="1"/>
    <col min="2666" max="2666" width="9" style="32" customWidth="1"/>
    <col min="2667" max="2667" width="8.875" style="32" customWidth="1"/>
    <col min="2668" max="2910" width="9" style="32"/>
    <col min="2911" max="2911" width="7.5" style="32" customWidth="1"/>
    <col min="2912" max="2916" width="9" style="32" customWidth="1"/>
    <col min="2917" max="2917" width="10.375" style="32" customWidth="1"/>
    <col min="2918" max="2918" width="8.125" style="32" customWidth="1"/>
    <col min="2919" max="2919" width="10.25" style="32" customWidth="1"/>
    <col min="2920" max="2920" width="8.5" style="32" customWidth="1"/>
    <col min="2921" max="2921" width="7.625" style="32" customWidth="1"/>
    <col min="2922" max="2922" width="9" style="32" customWidth="1"/>
    <col min="2923" max="2923" width="8.875" style="32" customWidth="1"/>
    <col min="2924" max="3166" width="9" style="32"/>
    <col min="3167" max="3167" width="7.5" style="32" customWidth="1"/>
    <col min="3168" max="3172" width="9" style="32" customWidth="1"/>
    <col min="3173" max="3173" width="10.375" style="32" customWidth="1"/>
    <col min="3174" max="3174" width="8.125" style="32" customWidth="1"/>
    <col min="3175" max="3175" width="10.25" style="32" customWidth="1"/>
    <col min="3176" max="3176" width="8.5" style="32" customWidth="1"/>
    <col min="3177" max="3177" width="7.625" style="32" customWidth="1"/>
    <col min="3178" max="3178" width="9" style="32" customWidth="1"/>
    <col min="3179" max="3179" width="8.875" style="32" customWidth="1"/>
    <col min="3180" max="3422" width="9" style="32"/>
    <col min="3423" max="3423" width="7.5" style="32" customWidth="1"/>
    <col min="3424" max="3428" width="9" style="32" customWidth="1"/>
    <col min="3429" max="3429" width="10.375" style="32" customWidth="1"/>
    <col min="3430" max="3430" width="8.125" style="32" customWidth="1"/>
    <col min="3431" max="3431" width="10.25" style="32" customWidth="1"/>
    <col min="3432" max="3432" width="8.5" style="32" customWidth="1"/>
    <col min="3433" max="3433" width="7.625" style="32" customWidth="1"/>
    <col min="3434" max="3434" width="9" style="32" customWidth="1"/>
    <col min="3435" max="3435" width="8.875" style="32" customWidth="1"/>
    <col min="3436" max="3678" width="9" style="32"/>
    <col min="3679" max="3679" width="7.5" style="32" customWidth="1"/>
    <col min="3680" max="3684" width="9" style="32" customWidth="1"/>
    <col min="3685" max="3685" width="10.375" style="32" customWidth="1"/>
    <col min="3686" max="3686" width="8.125" style="32" customWidth="1"/>
    <col min="3687" max="3687" width="10.25" style="32" customWidth="1"/>
    <col min="3688" max="3688" width="8.5" style="32" customWidth="1"/>
    <col min="3689" max="3689" width="7.625" style="32" customWidth="1"/>
    <col min="3690" max="3690" width="9" style="32" customWidth="1"/>
    <col min="3691" max="3691" width="8.875" style="32" customWidth="1"/>
    <col min="3692" max="3934" width="9" style="32"/>
    <col min="3935" max="3935" width="7.5" style="32" customWidth="1"/>
    <col min="3936" max="3940" width="9" style="32" customWidth="1"/>
    <col min="3941" max="3941" width="10.375" style="32" customWidth="1"/>
    <col min="3942" max="3942" width="8.125" style="32" customWidth="1"/>
    <col min="3943" max="3943" width="10.25" style="32" customWidth="1"/>
    <col min="3944" max="3944" width="8.5" style="32" customWidth="1"/>
    <col min="3945" max="3945" width="7.625" style="32" customWidth="1"/>
    <col min="3946" max="3946" width="9" style="32" customWidth="1"/>
    <col min="3947" max="3947" width="8.875" style="32" customWidth="1"/>
    <col min="3948" max="4190" width="9" style="32"/>
    <col min="4191" max="4191" width="7.5" style="32" customWidth="1"/>
    <col min="4192" max="4196" width="9" style="32" customWidth="1"/>
    <col min="4197" max="4197" width="10.375" style="32" customWidth="1"/>
    <col min="4198" max="4198" width="8.125" style="32" customWidth="1"/>
    <col min="4199" max="4199" width="10.25" style="32" customWidth="1"/>
    <col min="4200" max="4200" width="8.5" style="32" customWidth="1"/>
    <col min="4201" max="4201" width="7.625" style="32" customWidth="1"/>
    <col min="4202" max="4202" width="9" style="32" customWidth="1"/>
    <col min="4203" max="4203" width="8.875" style="32" customWidth="1"/>
    <col min="4204" max="4446" width="9" style="32"/>
    <col min="4447" max="4447" width="7.5" style="32" customWidth="1"/>
    <col min="4448" max="4452" width="9" style="32" customWidth="1"/>
    <col min="4453" max="4453" width="10.375" style="32" customWidth="1"/>
    <col min="4454" max="4454" width="8.125" style="32" customWidth="1"/>
    <col min="4455" max="4455" width="10.25" style="32" customWidth="1"/>
    <col min="4456" max="4456" width="8.5" style="32" customWidth="1"/>
    <col min="4457" max="4457" width="7.625" style="32" customWidth="1"/>
    <col min="4458" max="4458" width="9" style="32" customWidth="1"/>
    <col min="4459" max="4459" width="8.875" style="32" customWidth="1"/>
    <col min="4460" max="4702" width="9" style="32"/>
    <col min="4703" max="4703" width="7.5" style="32" customWidth="1"/>
    <col min="4704" max="4708" width="9" style="32" customWidth="1"/>
    <col min="4709" max="4709" width="10.375" style="32" customWidth="1"/>
    <col min="4710" max="4710" width="8.125" style="32" customWidth="1"/>
    <col min="4711" max="4711" width="10.25" style="32" customWidth="1"/>
    <col min="4712" max="4712" width="8.5" style="32" customWidth="1"/>
    <col min="4713" max="4713" width="7.625" style="32" customWidth="1"/>
    <col min="4714" max="4714" width="9" style="32" customWidth="1"/>
    <col min="4715" max="4715" width="8.875" style="32" customWidth="1"/>
    <col min="4716" max="4958" width="9" style="32"/>
    <col min="4959" max="4959" width="7.5" style="32" customWidth="1"/>
    <col min="4960" max="4964" width="9" style="32" customWidth="1"/>
    <col min="4965" max="4965" width="10.375" style="32" customWidth="1"/>
    <col min="4966" max="4966" width="8.125" style="32" customWidth="1"/>
    <col min="4967" max="4967" width="10.25" style="32" customWidth="1"/>
    <col min="4968" max="4968" width="8.5" style="32" customWidth="1"/>
    <col min="4969" max="4969" width="7.625" style="32" customWidth="1"/>
    <col min="4970" max="4970" width="9" style="32" customWidth="1"/>
    <col min="4971" max="4971" width="8.875" style="32" customWidth="1"/>
    <col min="4972" max="5214" width="9" style="32"/>
    <col min="5215" max="5215" width="7.5" style="32" customWidth="1"/>
    <col min="5216" max="5220" width="9" style="32" customWidth="1"/>
    <col min="5221" max="5221" width="10.375" style="32" customWidth="1"/>
    <col min="5222" max="5222" width="8.125" style="32" customWidth="1"/>
    <col min="5223" max="5223" width="10.25" style="32" customWidth="1"/>
    <col min="5224" max="5224" width="8.5" style="32" customWidth="1"/>
    <col min="5225" max="5225" width="7.625" style="32" customWidth="1"/>
    <col min="5226" max="5226" width="9" style="32" customWidth="1"/>
    <col min="5227" max="5227" width="8.875" style="32" customWidth="1"/>
    <col min="5228" max="5470" width="9" style="32"/>
    <col min="5471" max="5471" width="7.5" style="32" customWidth="1"/>
    <col min="5472" max="5476" width="9" style="32" customWidth="1"/>
    <col min="5477" max="5477" width="10.375" style="32" customWidth="1"/>
    <col min="5478" max="5478" width="8.125" style="32" customWidth="1"/>
    <col min="5479" max="5479" width="10.25" style="32" customWidth="1"/>
    <col min="5480" max="5480" width="8.5" style="32" customWidth="1"/>
    <col min="5481" max="5481" width="7.625" style="32" customWidth="1"/>
    <col min="5482" max="5482" width="9" style="32" customWidth="1"/>
    <col min="5483" max="5483" width="8.875" style="32" customWidth="1"/>
    <col min="5484" max="5726" width="9" style="32"/>
    <col min="5727" max="5727" width="7.5" style="32" customWidth="1"/>
    <col min="5728" max="5732" width="9" style="32" customWidth="1"/>
    <col min="5733" max="5733" width="10.375" style="32" customWidth="1"/>
    <col min="5734" max="5734" width="8.125" style="32" customWidth="1"/>
    <col min="5735" max="5735" width="10.25" style="32" customWidth="1"/>
    <col min="5736" max="5736" width="8.5" style="32" customWidth="1"/>
    <col min="5737" max="5737" width="7.625" style="32" customWidth="1"/>
    <col min="5738" max="5738" width="9" style="32" customWidth="1"/>
    <col min="5739" max="5739" width="8.875" style="32" customWidth="1"/>
    <col min="5740" max="5982" width="9" style="32"/>
    <col min="5983" max="5983" width="7.5" style="32" customWidth="1"/>
    <col min="5984" max="5988" width="9" style="32" customWidth="1"/>
    <col min="5989" max="5989" width="10.375" style="32" customWidth="1"/>
    <col min="5990" max="5990" width="8.125" style="32" customWidth="1"/>
    <col min="5991" max="5991" width="10.25" style="32" customWidth="1"/>
    <col min="5992" max="5992" width="8.5" style="32" customWidth="1"/>
    <col min="5993" max="5993" width="7.625" style="32" customWidth="1"/>
    <col min="5994" max="5994" width="9" style="32" customWidth="1"/>
    <col min="5995" max="5995" width="8.875" style="32" customWidth="1"/>
    <col min="5996" max="6238" width="9" style="32"/>
    <col min="6239" max="6239" width="7.5" style="32" customWidth="1"/>
    <col min="6240" max="6244" width="9" style="32" customWidth="1"/>
    <col min="6245" max="6245" width="10.375" style="32" customWidth="1"/>
    <col min="6246" max="6246" width="8.125" style="32" customWidth="1"/>
    <col min="6247" max="6247" width="10.25" style="32" customWidth="1"/>
    <col min="6248" max="6248" width="8.5" style="32" customWidth="1"/>
    <col min="6249" max="6249" width="7.625" style="32" customWidth="1"/>
    <col min="6250" max="6250" width="9" style="32" customWidth="1"/>
    <col min="6251" max="6251" width="8.875" style="32" customWidth="1"/>
    <col min="6252" max="6494" width="9" style="32"/>
    <col min="6495" max="6495" width="7.5" style="32" customWidth="1"/>
    <col min="6496" max="6500" width="9" style="32" customWidth="1"/>
    <col min="6501" max="6501" width="10.375" style="32" customWidth="1"/>
    <col min="6502" max="6502" width="8.125" style="32" customWidth="1"/>
    <col min="6503" max="6503" width="10.25" style="32" customWidth="1"/>
    <col min="6504" max="6504" width="8.5" style="32" customWidth="1"/>
    <col min="6505" max="6505" width="7.625" style="32" customWidth="1"/>
    <col min="6506" max="6506" width="9" style="32" customWidth="1"/>
    <col min="6507" max="6507" width="8.875" style="32" customWidth="1"/>
    <col min="6508" max="6750" width="9" style="32"/>
    <col min="6751" max="6751" width="7.5" style="32" customWidth="1"/>
    <col min="6752" max="6756" width="9" style="32" customWidth="1"/>
    <col min="6757" max="6757" width="10.375" style="32" customWidth="1"/>
    <col min="6758" max="6758" width="8.125" style="32" customWidth="1"/>
    <col min="6759" max="6759" width="10.25" style="32" customWidth="1"/>
    <col min="6760" max="6760" width="8.5" style="32" customWidth="1"/>
    <col min="6761" max="6761" width="7.625" style="32" customWidth="1"/>
    <col min="6762" max="6762" width="9" style="32" customWidth="1"/>
    <col min="6763" max="6763" width="8.875" style="32" customWidth="1"/>
    <col min="6764" max="7006" width="9" style="32"/>
    <col min="7007" max="7007" width="7.5" style="32" customWidth="1"/>
    <col min="7008" max="7012" width="9" style="32" customWidth="1"/>
    <col min="7013" max="7013" width="10.375" style="32" customWidth="1"/>
    <col min="7014" max="7014" width="8.125" style="32" customWidth="1"/>
    <col min="7015" max="7015" width="10.25" style="32" customWidth="1"/>
    <col min="7016" max="7016" width="8.5" style="32" customWidth="1"/>
    <col min="7017" max="7017" width="7.625" style="32" customWidth="1"/>
    <col min="7018" max="7018" width="9" style="32" customWidth="1"/>
    <col min="7019" max="7019" width="8.875" style="32" customWidth="1"/>
    <col min="7020" max="7262" width="9" style="32"/>
    <col min="7263" max="7263" width="7.5" style="32" customWidth="1"/>
    <col min="7264" max="7268" width="9" style="32" customWidth="1"/>
    <col min="7269" max="7269" width="10.375" style="32" customWidth="1"/>
    <col min="7270" max="7270" width="8.125" style="32" customWidth="1"/>
    <col min="7271" max="7271" width="10.25" style="32" customWidth="1"/>
    <col min="7272" max="7272" width="8.5" style="32" customWidth="1"/>
    <col min="7273" max="7273" width="7.625" style="32" customWidth="1"/>
    <col min="7274" max="7274" width="9" style="32" customWidth="1"/>
    <col min="7275" max="7275" width="8.875" style="32" customWidth="1"/>
    <col min="7276" max="7518" width="9" style="32"/>
    <col min="7519" max="7519" width="7.5" style="32" customWidth="1"/>
    <col min="7520" max="7524" width="9" style="32" customWidth="1"/>
    <col min="7525" max="7525" width="10.375" style="32" customWidth="1"/>
    <col min="7526" max="7526" width="8.125" style="32" customWidth="1"/>
    <col min="7527" max="7527" width="10.25" style="32" customWidth="1"/>
    <col min="7528" max="7528" width="8.5" style="32" customWidth="1"/>
    <col min="7529" max="7529" width="7.625" style="32" customWidth="1"/>
    <col min="7530" max="7530" width="9" style="32" customWidth="1"/>
    <col min="7531" max="7531" width="8.875" style="32" customWidth="1"/>
    <col min="7532" max="7774" width="9" style="32"/>
    <col min="7775" max="7775" width="7.5" style="32" customWidth="1"/>
    <col min="7776" max="7780" width="9" style="32" customWidth="1"/>
    <col min="7781" max="7781" width="10.375" style="32" customWidth="1"/>
    <col min="7782" max="7782" width="8.125" style="32" customWidth="1"/>
    <col min="7783" max="7783" width="10.25" style="32" customWidth="1"/>
    <col min="7784" max="7784" width="8.5" style="32" customWidth="1"/>
    <col min="7785" max="7785" width="7.625" style="32" customWidth="1"/>
    <col min="7786" max="7786" width="9" style="32" customWidth="1"/>
    <col min="7787" max="7787" width="8.875" style="32" customWidth="1"/>
    <col min="7788" max="8030" width="9" style="32"/>
    <col min="8031" max="8031" width="7.5" style="32" customWidth="1"/>
    <col min="8032" max="8036" width="9" style="32" customWidth="1"/>
    <col min="8037" max="8037" width="10.375" style="32" customWidth="1"/>
    <col min="8038" max="8038" width="8.125" style="32" customWidth="1"/>
    <col min="8039" max="8039" width="10.25" style="32" customWidth="1"/>
    <col min="8040" max="8040" width="8.5" style="32" customWidth="1"/>
    <col min="8041" max="8041" width="7.625" style="32" customWidth="1"/>
    <col min="8042" max="8042" width="9" style="32" customWidth="1"/>
    <col min="8043" max="8043" width="8.875" style="32" customWidth="1"/>
    <col min="8044" max="8286" width="9" style="32"/>
    <col min="8287" max="8287" width="7.5" style="32" customWidth="1"/>
    <col min="8288" max="8292" width="9" style="32" customWidth="1"/>
    <col min="8293" max="8293" width="10.375" style="32" customWidth="1"/>
    <col min="8294" max="8294" width="8.125" style="32" customWidth="1"/>
    <col min="8295" max="8295" width="10.25" style="32" customWidth="1"/>
    <col min="8296" max="8296" width="8.5" style="32" customWidth="1"/>
    <col min="8297" max="8297" width="7.625" style="32" customWidth="1"/>
    <col min="8298" max="8298" width="9" style="32" customWidth="1"/>
    <col min="8299" max="8299" width="8.875" style="32" customWidth="1"/>
    <col min="8300" max="8542" width="9" style="32"/>
    <col min="8543" max="8543" width="7.5" style="32" customWidth="1"/>
    <col min="8544" max="8548" width="9" style="32" customWidth="1"/>
    <col min="8549" max="8549" width="10.375" style="32" customWidth="1"/>
    <col min="8550" max="8550" width="8.125" style="32" customWidth="1"/>
    <col min="8551" max="8551" width="10.25" style="32" customWidth="1"/>
    <col min="8552" max="8552" width="8.5" style="32" customWidth="1"/>
    <col min="8553" max="8553" width="7.625" style="32" customWidth="1"/>
    <col min="8554" max="8554" width="9" style="32" customWidth="1"/>
    <col min="8555" max="8555" width="8.875" style="32" customWidth="1"/>
    <col min="8556" max="8798" width="9" style="32"/>
    <col min="8799" max="8799" width="7.5" style="32" customWidth="1"/>
    <col min="8800" max="8804" width="9" style="32" customWidth="1"/>
    <col min="8805" max="8805" width="10.375" style="32" customWidth="1"/>
    <col min="8806" max="8806" width="8.125" style="32" customWidth="1"/>
    <col min="8807" max="8807" width="10.25" style="32" customWidth="1"/>
    <col min="8808" max="8808" width="8.5" style="32" customWidth="1"/>
    <col min="8809" max="8809" width="7.625" style="32" customWidth="1"/>
    <col min="8810" max="8810" width="9" style="32" customWidth="1"/>
    <col min="8811" max="8811" width="8.875" style="32" customWidth="1"/>
    <col min="8812" max="9054" width="9" style="32"/>
    <col min="9055" max="9055" width="7.5" style="32" customWidth="1"/>
    <col min="9056" max="9060" width="9" style="32" customWidth="1"/>
    <col min="9061" max="9061" width="10.375" style="32" customWidth="1"/>
    <col min="9062" max="9062" width="8.125" style="32" customWidth="1"/>
    <col min="9063" max="9063" width="10.25" style="32" customWidth="1"/>
    <col min="9064" max="9064" width="8.5" style="32" customWidth="1"/>
    <col min="9065" max="9065" width="7.625" style="32" customWidth="1"/>
    <col min="9066" max="9066" width="9" style="32" customWidth="1"/>
    <col min="9067" max="9067" width="8.875" style="32" customWidth="1"/>
    <col min="9068" max="9310" width="9" style="32"/>
    <col min="9311" max="9311" width="7.5" style="32" customWidth="1"/>
    <col min="9312" max="9316" width="9" style="32" customWidth="1"/>
    <col min="9317" max="9317" width="10.375" style="32" customWidth="1"/>
    <col min="9318" max="9318" width="8.125" style="32" customWidth="1"/>
    <col min="9319" max="9319" width="10.25" style="32" customWidth="1"/>
    <col min="9320" max="9320" width="8.5" style="32" customWidth="1"/>
    <col min="9321" max="9321" width="7.625" style="32" customWidth="1"/>
    <col min="9322" max="9322" width="9" style="32" customWidth="1"/>
    <col min="9323" max="9323" width="8.875" style="32" customWidth="1"/>
    <col min="9324" max="9566" width="9" style="32"/>
    <col min="9567" max="9567" width="7.5" style="32" customWidth="1"/>
    <col min="9568" max="9572" width="9" style="32" customWidth="1"/>
    <col min="9573" max="9573" width="10.375" style="32" customWidth="1"/>
    <col min="9574" max="9574" width="8.125" style="32" customWidth="1"/>
    <col min="9575" max="9575" width="10.25" style="32" customWidth="1"/>
    <col min="9576" max="9576" width="8.5" style="32" customWidth="1"/>
    <col min="9577" max="9577" width="7.625" style="32" customWidth="1"/>
    <col min="9578" max="9578" width="9" style="32" customWidth="1"/>
    <col min="9579" max="9579" width="8.875" style="32" customWidth="1"/>
    <col min="9580" max="9822" width="9" style="32"/>
    <col min="9823" max="9823" width="7.5" style="32" customWidth="1"/>
    <col min="9824" max="9828" width="9" style="32" customWidth="1"/>
    <col min="9829" max="9829" width="10.375" style="32" customWidth="1"/>
    <col min="9830" max="9830" width="8.125" style="32" customWidth="1"/>
    <col min="9831" max="9831" width="10.25" style="32" customWidth="1"/>
    <col min="9832" max="9832" width="8.5" style="32" customWidth="1"/>
    <col min="9833" max="9833" width="7.625" style="32" customWidth="1"/>
    <col min="9834" max="9834" width="9" style="32" customWidth="1"/>
    <col min="9835" max="9835" width="8.875" style="32" customWidth="1"/>
    <col min="9836" max="10078" width="9" style="32"/>
    <col min="10079" max="10079" width="7.5" style="32" customWidth="1"/>
    <col min="10080" max="10084" width="9" style="32" customWidth="1"/>
    <col min="10085" max="10085" width="10.375" style="32" customWidth="1"/>
    <col min="10086" max="10086" width="8.125" style="32" customWidth="1"/>
    <col min="10087" max="10087" width="10.25" style="32" customWidth="1"/>
    <col min="10088" max="10088" width="8.5" style="32" customWidth="1"/>
    <col min="10089" max="10089" width="7.625" style="32" customWidth="1"/>
    <col min="10090" max="10090" width="9" style="32" customWidth="1"/>
    <col min="10091" max="10091" width="8.875" style="32" customWidth="1"/>
    <col min="10092" max="10334" width="9" style="32"/>
    <col min="10335" max="10335" width="7.5" style="32" customWidth="1"/>
    <col min="10336" max="10340" width="9" style="32" customWidth="1"/>
    <col min="10341" max="10341" width="10.375" style="32" customWidth="1"/>
    <col min="10342" max="10342" width="8.125" style="32" customWidth="1"/>
    <col min="10343" max="10343" width="10.25" style="32" customWidth="1"/>
    <col min="10344" max="10344" width="8.5" style="32" customWidth="1"/>
    <col min="10345" max="10345" width="7.625" style="32" customWidth="1"/>
    <col min="10346" max="10346" width="9" style="32" customWidth="1"/>
    <col min="10347" max="10347" width="8.875" style="32" customWidth="1"/>
    <col min="10348" max="10590" width="9" style="32"/>
    <col min="10591" max="10591" width="7.5" style="32" customWidth="1"/>
    <col min="10592" max="10596" width="9" style="32" customWidth="1"/>
    <col min="10597" max="10597" width="10.375" style="32" customWidth="1"/>
    <col min="10598" max="10598" width="8.125" style="32" customWidth="1"/>
    <col min="10599" max="10599" width="10.25" style="32" customWidth="1"/>
    <col min="10600" max="10600" width="8.5" style="32" customWidth="1"/>
    <col min="10601" max="10601" width="7.625" style="32" customWidth="1"/>
    <col min="10602" max="10602" width="9" style="32" customWidth="1"/>
    <col min="10603" max="10603" width="8.875" style="32" customWidth="1"/>
    <col min="10604" max="10846" width="9" style="32"/>
    <col min="10847" max="10847" width="7.5" style="32" customWidth="1"/>
    <col min="10848" max="10852" width="9" style="32" customWidth="1"/>
    <col min="10853" max="10853" width="10.375" style="32" customWidth="1"/>
    <col min="10854" max="10854" width="8.125" style="32" customWidth="1"/>
    <col min="10855" max="10855" width="10.25" style="32" customWidth="1"/>
    <col min="10856" max="10856" width="8.5" style="32" customWidth="1"/>
    <col min="10857" max="10857" width="7.625" style="32" customWidth="1"/>
    <col min="10858" max="10858" width="9" style="32" customWidth="1"/>
    <col min="10859" max="10859" width="8.875" style="32" customWidth="1"/>
    <col min="10860" max="11102" width="9" style="32"/>
    <col min="11103" max="11103" width="7.5" style="32" customWidth="1"/>
    <col min="11104" max="11108" width="9" style="32" customWidth="1"/>
    <col min="11109" max="11109" width="10.375" style="32" customWidth="1"/>
    <col min="11110" max="11110" width="8.125" style="32" customWidth="1"/>
    <col min="11111" max="11111" width="10.25" style="32" customWidth="1"/>
    <col min="11112" max="11112" width="8.5" style="32" customWidth="1"/>
    <col min="11113" max="11113" width="7.625" style="32" customWidth="1"/>
    <col min="11114" max="11114" width="9" style="32" customWidth="1"/>
    <col min="11115" max="11115" width="8.875" style="32" customWidth="1"/>
    <col min="11116" max="11358" width="9" style="32"/>
    <col min="11359" max="11359" width="7.5" style="32" customWidth="1"/>
    <col min="11360" max="11364" width="9" style="32" customWidth="1"/>
    <col min="11365" max="11365" width="10.375" style="32" customWidth="1"/>
    <col min="11366" max="11366" width="8.125" style="32" customWidth="1"/>
    <col min="11367" max="11367" width="10.25" style="32" customWidth="1"/>
    <col min="11368" max="11368" width="8.5" style="32" customWidth="1"/>
    <col min="11369" max="11369" width="7.625" style="32" customWidth="1"/>
    <col min="11370" max="11370" width="9" style="32" customWidth="1"/>
    <col min="11371" max="11371" width="8.875" style="32" customWidth="1"/>
    <col min="11372" max="11614" width="9" style="32"/>
    <col min="11615" max="11615" width="7.5" style="32" customWidth="1"/>
    <col min="11616" max="11620" width="9" style="32" customWidth="1"/>
    <col min="11621" max="11621" width="10.375" style="32" customWidth="1"/>
    <col min="11622" max="11622" width="8.125" style="32" customWidth="1"/>
    <col min="11623" max="11623" width="10.25" style="32" customWidth="1"/>
    <col min="11624" max="11624" width="8.5" style="32" customWidth="1"/>
    <col min="11625" max="11625" width="7.625" style="32" customWidth="1"/>
    <col min="11626" max="11626" width="9" style="32" customWidth="1"/>
    <col min="11627" max="11627" width="8.875" style="32" customWidth="1"/>
    <col min="11628" max="11870" width="9" style="32"/>
    <col min="11871" max="11871" width="7.5" style="32" customWidth="1"/>
    <col min="11872" max="11876" width="9" style="32" customWidth="1"/>
    <col min="11877" max="11877" width="10.375" style="32" customWidth="1"/>
    <col min="11878" max="11878" width="8.125" style="32" customWidth="1"/>
    <col min="11879" max="11879" width="10.25" style="32" customWidth="1"/>
    <col min="11880" max="11880" width="8.5" style="32" customWidth="1"/>
    <col min="11881" max="11881" width="7.625" style="32" customWidth="1"/>
    <col min="11882" max="11882" width="9" style="32" customWidth="1"/>
    <col min="11883" max="11883" width="8.875" style="32" customWidth="1"/>
    <col min="11884" max="12126" width="9" style="32"/>
    <col min="12127" max="12127" width="7.5" style="32" customWidth="1"/>
    <col min="12128" max="12132" width="9" style="32" customWidth="1"/>
    <col min="12133" max="12133" width="10.375" style="32" customWidth="1"/>
    <col min="12134" max="12134" width="8.125" style="32" customWidth="1"/>
    <col min="12135" max="12135" width="10.25" style="32" customWidth="1"/>
    <col min="12136" max="12136" width="8.5" style="32" customWidth="1"/>
    <col min="12137" max="12137" width="7.625" style="32" customWidth="1"/>
    <col min="12138" max="12138" width="9" style="32" customWidth="1"/>
    <col min="12139" max="12139" width="8.875" style="32" customWidth="1"/>
    <col min="12140" max="12382" width="9" style="32"/>
    <col min="12383" max="12383" width="7.5" style="32" customWidth="1"/>
    <col min="12384" max="12388" width="9" style="32" customWidth="1"/>
    <col min="12389" max="12389" width="10.375" style="32" customWidth="1"/>
    <col min="12390" max="12390" width="8.125" style="32" customWidth="1"/>
    <col min="12391" max="12391" width="10.25" style="32" customWidth="1"/>
    <col min="12392" max="12392" width="8.5" style="32" customWidth="1"/>
    <col min="12393" max="12393" width="7.625" style="32" customWidth="1"/>
    <col min="12394" max="12394" width="9" style="32" customWidth="1"/>
    <col min="12395" max="12395" width="8.875" style="32" customWidth="1"/>
    <col min="12396" max="12638" width="9" style="32"/>
    <col min="12639" max="12639" width="7.5" style="32" customWidth="1"/>
    <col min="12640" max="12644" width="9" style="32" customWidth="1"/>
    <col min="12645" max="12645" width="10.375" style="32" customWidth="1"/>
    <col min="12646" max="12646" width="8.125" style="32" customWidth="1"/>
    <col min="12647" max="12647" width="10.25" style="32" customWidth="1"/>
    <col min="12648" max="12648" width="8.5" style="32" customWidth="1"/>
    <col min="12649" max="12649" width="7.625" style="32" customWidth="1"/>
    <col min="12650" max="12650" width="9" style="32" customWidth="1"/>
    <col min="12651" max="12651" width="8.875" style="32" customWidth="1"/>
    <col min="12652" max="12894" width="9" style="32"/>
    <col min="12895" max="12895" width="7.5" style="32" customWidth="1"/>
    <col min="12896" max="12900" width="9" style="32" customWidth="1"/>
    <col min="12901" max="12901" width="10.375" style="32" customWidth="1"/>
    <col min="12902" max="12902" width="8.125" style="32" customWidth="1"/>
    <col min="12903" max="12903" width="10.25" style="32" customWidth="1"/>
    <col min="12904" max="12904" width="8.5" style="32" customWidth="1"/>
    <col min="12905" max="12905" width="7.625" style="32" customWidth="1"/>
    <col min="12906" max="12906" width="9" style="32" customWidth="1"/>
    <col min="12907" max="12907" width="8.875" style="32" customWidth="1"/>
    <col min="12908" max="13150" width="9" style="32"/>
    <col min="13151" max="13151" width="7.5" style="32" customWidth="1"/>
    <col min="13152" max="13156" width="9" style="32" customWidth="1"/>
    <col min="13157" max="13157" width="10.375" style="32" customWidth="1"/>
    <col min="13158" max="13158" width="8.125" style="32" customWidth="1"/>
    <col min="13159" max="13159" width="10.25" style="32" customWidth="1"/>
    <col min="13160" max="13160" width="8.5" style="32" customWidth="1"/>
    <col min="13161" max="13161" width="7.625" style="32" customWidth="1"/>
    <col min="13162" max="13162" width="9" style="32" customWidth="1"/>
    <col min="13163" max="13163" width="8.875" style="32" customWidth="1"/>
    <col min="13164" max="13406" width="9" style="32"/>
    <col min="13407" max="13407" width="7.5" style="32" customWidth="1"/>
    <col min="13408" max="13412" width="9" style="32" customWidth="1"/>
    <col min="13413" max="13413" width="10.375" style="32" customWidth="1"/>
    <col min="13414" max="13414" width="8.125" style="32" customWidth="1"/>
    <col min="13415" max="13415" width="10.25" style="32" customWidth="1"/>
    <col min="13416" max="13416" width="8.5" style="32" customWidth="1"/>
    <col min="13417" max="13417" width="7.625" style="32" customWidth="1"/>
    <col min="13418" max="13418" width="9" style="32" customWidth="1"/>
    <col min="13419" max="13419" width="8.875" style="32" customWidth="1"/>
    <col min="13420" max="13662" width="9" style="32"/>
    <col min="13663" max="13663" width="7.5" style="32" customWidth="1"/>
    <col min="13664" max="13668" width="9" style="32" customWidth="1"/>
    <col min="13669" max="13669" width="10.375" style="32" customWidth="1"/>
    <col min="13670" max="13670" width="8.125" style="32" customWidth="1"/>
    <col min="13671" max="13671" width="10.25" style="32" customWidth="1"/>
    <col min="13672" max="13672" width="8.5" style="32" customWidth="1"/>
    <col min="13673" max="13673" width="7.625" style="32" customWidth="1"/>
    <col min="13674" max="13674" width="9" style="32" customWidth="1"/>
    <col min="13675" max="13675" width="8.875" style="32" customWidth="1"/>
    <col min="13676" max="13918" width="9" style="32"/>
    <col min="13919" max="13919" width="7.5" style="32" customWidth="1"/>
    <col min="13920" max="13924" width="9" style="32" customWidth="1"/>
    <col min="13925" max="13925" width="10.375" style="32" customWidth="1"/>
    <col min="13926" max="13926" width="8.125" style="32" customWidth="1"/>
    <col min="13927" max="13927" width="10.25" style="32" customWidth="1"/>
    <col min="13928" max="13928" width="8.5" style="32" customWidth="1"/>
    <col min="13929" max="13929" width="7.625" style="32" customWidth="1"/>
    <col min="13930" max="13930" width="9" style="32" customWidth="1"/>
    <col min="13931" max="13931" width="8.875" style="32" customWidth="1"/>
    <col min="13932" max="14174" width="9" style="32"/>
    <col min="14175" max="14175" width="7.5" style="32" customWidth="1"/>
    <col min="14176" max="14180" width="9" style="32" customWidth="1"/>
    <col min="14181" max="14181" width="10.375" style="32" customWidth="1"/>
    <col min="14182" max="14182" width="8.125" style="32" customWidth="1"/>
    <col min="14183" max="14183" width="10.25" style="32" customWidth="1"/>
    <col min="14184" max="14184" width="8.5" style="32" customWidth="1"/>
    <col min="14185" max="14185" width="7.625" style="32" customWidth="1"/>
    <col min="14186" max="14186" width="9" style="32" customWidth="1"/>
    <col min="14187" max="14187" width="8.875" style="32" customWidth="1"/>
    <col min="14188" max="14430" width="9" style="32"/>
    <col min="14431" max="14431" width="7.5" style="32" customWidth="1"/>
    <col min="14432" max="14436" width="9" style="32" customWidth="1"/>
    <col min="14437" max="14437" width="10.375" style="32" customWidth="1"/>
    <col min="14438" max="14438" width="8.125" style="32" customWidth="1"/>
    <col min="14439" max="14439" width="10.25" style="32" customWidth="1"/>
    <col min="14440" max="14440" width="8.5" style="32" customWidth="1"/>
    <col min="14441" max="14441" width="7.625" style="32" customWidth="1"/>
    <col min="14442" max="14442" width="9" style="32" customWidth="1"/>
    <col min="14443" max="14443" width="8.875" style="32" customWidth="1"/>
    <col min="14444" max="14686" width="9" style="32"/>
    <col min="14687" max="14687" width="7.5" style="32" customWidth="1"/>
    <col min="14688" max="14692" width="9" style="32" customWidth="1"/>
    <col min="14693" max="14693" width="10.375" style="32" customWidth="1"/>
    <col min="14694" max="14694" width="8.125" style="32" customWidth="1"/>
    <col min="14695" max="14695" width="10.25" style="32" customWidth="1"/>
    <col min="14696" max="14696" width="8.5" style="32" customWidth="1"/>
    <col min="14697" max="14697" width="7.625" style="32" customWidth="1"/>
    <col min="14698" max="14698" width="9" style="32" customWidth="1"/>
    <col min="14699" max="14699" width="8.875" style="32" customWidth="1"/>
    <col min="14700" max="14942" width="9" style="32"/>
    <col min="14943" max="14943" width="7.5" style="32" customWidth="1"/>
    <col min="14944" max="14948" width="9" style="32" customWidth="1"/>
    <col min="14949" max="14949" width="10.375" style="32" customWidth="1"/>
    <col min="14950" max="14950" width="8.125" style="32" customWidth="1"/>
    <col min="14951" max="14951" width="10.25" style="32" customWidth="1"/>
    <col min="14952" max="14952" width="8.5" style="32" customWidth="1"/>
    <col min="14953" max="14953" width="7.625" style="32" customWidth="1"/>
    <col min="14954" max="14954" width="9" style="32" customWidth="1"/>
    <col min="14955" max="14955" width="8.875" style="32" customWidth="1"/>
    <col min="14956" max="15198" width="9" style="32"/>
    <col min="15199" max="15199" width="7.5" style="32" customWidth="1"/>
    <col min="15200" max="15204" width="9" style="32" customWidth="1"/>
    <col min="15205" max="15205" width="10.375" style="32" customWidth="1"/>
    <col min="15206" max="15206" width="8.125" style="32" customWidth="1"/>
    <col min="15207" max="15207" width="10.25" style="32" customWidth="1"/>
    <col min="15208" max="15208" width="8.5" style="32" customWidth="1"/>
    <col min="15209" max="15209" width="7.625" style="32" customWidth="1"/>
    <col min="15210" max="15210" width="9" style="32" customWidth="1"/>
    <col min="15211" max="15211" width="8.875" style="32" customWidth="1"/>
    <col min="15212" max="15454" width="9" style="32"/>
    <col min="15455" max="15455" width="7.5" style="32" customWidth="1"/>
    <col min="15456" max="15460" width="9" style="32" customWidth="1"/>
    <col min="15461" max="15461" width="10.375" style="32" customWidth="1"/>
    <col min="15462" max="15462" width="8.125" style="32" customWidth="1"/>
    <col min="15463" max="15463" width="10.25" style="32" customWidth="1"/>
    <col min="15464" max="15464" width="8.5" style="32" customWidth="1"/>
    <col min="15465" max="15465" width="7.625" style="32" customWidth="1"/>
    <col min="15466" max="15466" width="9" style="32" customWidth="1"/>
    <col min="15467" max="15467" width="8.875" style="32" customWidth="1"/>
    <col min="15468" max="15710" width="9" style="32"/>
    <col min="15711" max="15711" width="7.5" style="32" customWidth="1"/>
    <col min="15712" max="15716" width="9" style="32" customWidth="1"/>
    <col min="15717" max="15717" width="10.375" style="32" customWidth="1"/>
    <col min="15718" max="15718" width="8.125" style="32" customWidth="1"/>
    <col min="15719" max="15719" width="10.25" style="32" customWidth="1"/>
    <col min="15720" max="15720" width="8.5" style="32" customWidth="1"/>
    <col min="15721" max="15721" width="7.625" style="32" customWidth="1"/>
    <col min="15722" max="15722" width="9" style="32" customWidth="1"/>
    <col min="15723" max="15723" width="8.875" style="32" customWidth="1"/>
    <col min="15724" max="15966" width="9" style="32"/>
    <col min="15967" max="15967" width="7.5" style="32" customWidth="1"/>
    <col min="15968" max="15972" width="9" style="32" customWidth="1"/>
    <col min="15973" max="15973" width="10.375" style="32" customWidth="1"/>
    <col min="15974" max="15974" width="8.125" style="32" customWidth="1"/>
    <col min="15975" max="15975" width="10.25" style="32" customWidth="1"/>
    <col min="15976" max="15976" width="8.5" style="32" customWidth="1"/>
    <col min="15977" max="15977" width="7.625" style="32" customWidth="1"/>
    <col min="15978" max="15978" width="9" style="32" customWidth="1"/>
    <col min="15979" max="15979" width="8.875" style="32" customWidth="1"/>
    <col min="15980" max="16251" width="9" style="32"/>
    <col min="16252" max="16384" width="7" style="32" customWidth="1"/>
  </cols>
  <sheetData>
    <row r="1" spans="1:8" ht="18" customHeight="1">
      <c r="A1" s="998" t="s">
        <v>516</v>
      </c>
      <c r="B1" s="998"/>
      <c r="C1" s="998"/>
      <c r="D1" s="998"/>
      <c r="E1" s="998"/>
      <c r="F1" s="998"/>
    </row>
    <row r="2" spans="1:8" ht="18" customHeight="1">
      <c r="A2" s="999" t="s">
        <v>469</v>
      </c>
      <c r="B2" s="999"/>
      <c r="C2" s="999"/>
      <c r="D2" s="999"/>
      <c r="E2" s="999"/>
      <c r="F2" s="999"/>
    </row>
    <row r="3" spans="1:8" ht="6" customHeight="1">
      <c r="A3" s="1023"/>
      <c r="B3" s="1023"/>
      <c r="C3" s="1023"/>
      <c r="D3" s="1023"/>
      <c r="E3" s="1023"/>
      <c r="F3" s="1023"/>
    </row>
    <row r="4" spans="1:8" ht="18.75" customHeight="1">
      <c r="A4" s="1010" t="s">
        <v>334</v>
      </c>
      <c r="B4" s="445" t="s">
        <v>367</v>
      </c>
      <c r="C4" s="1026" t="s">
        <v>366</v>
      </c>
      <c r="D4" s="1027"/>
      <c r="E4" s="693" t="s">
        <v>37</v>
      </c>
      <c r="F4" s="1024" t="s">
        <v>335</v>
      </c>
    </row>
    <row r="5" spans="1:8" ht="18.75" customHeight="1">
      <c r="A5" s="1002"/>
      <c r="B5" s="322" t="s">
        <v>370</v>
      </c>
      <c r="C5" s="323" t="s">
        <v>330</v>
      </c>
      <c r="D5" s="323" t="s">
        <v>10</v>
      </c>
      <c r="E5" s="446" t="s">
        <v>36</v>
      </c>
      <c r="F5" s="1025"/>
    </row>
    <row r="6" spans="1:8" ht="21.75" customHeight="1">
      <c r="A6" s="1003"/>
      <c r="B6" s="198" t="s">
        <v>369</v>
      </c>
      <c r="C6" s="199" t="s">
        <v>368</v>
      </c>
      <c r="D6" s="199" t="s">
        <v>18</v>
      </c>
      <c r="E6" s="447"/>
      <c r="F6" s="1020"/>
    </row>
    <row r="7" spans="1:8" ht="15.95" customHeight="1">
      <c r="A7" s="184" t="s">
        <v>32</v>
      </c>
      <c r="B7" s="186"/>
      <c r="C7" s="186"/>
      <c r="D7" s="186"/>
      <c r="E7" s="186"/>
      <c r="F7" s="324" t="s">
        <v>21</v>
      </c>
    </row>
    <row r="8" spans="1:8" ht="15.95" customHeight="1">
      <c r="A8" s="410" t="s">
        <v>331</v>
      </c>
      <c r="B8" s="261">
        <v>1646</v>
      </c>
      <c r="C8" s="261">
        <v>158744</v>
      </c>
      <c r="D8" s="261">
        <v>11</v>
      </c>
      <c r="E8" s="260">
        <v>160401</v>
      </c>
      <c r="F8" s="473" t="s">
        <v>336</v>
      </c>
    </row>
    <row r="9" spans="1:8" ht="15.95" customHeight="1">
      <c r="A9" s="410" t="s">
        <v>332</v>
      </c>
      <c r="B9" s="261">
        <v>1458</v>
      </c>
      <c r="C9" s="261">
        <v>87055</v>
      </c>
      <c r="D9" s="261">
        <v>57</v>
      </c>
      <c r="E9" s="260">
        <v>88570</v>
      </c>
      <c r="F9" s="473" t="s">
        <v>337</v>
      </c>
    </row>
    <row r="10" spans="1:8" ht="15.95" customHeight="1">
      <c r="A10" s="410" t="s">
        <v>333</v>
      </c>
      <c r="B10" s="261">
        <v>7912</v>
      </c>
      <c r="C10" s="261">
        <v>77483</v>
      </c>
      <c r="D10" s="261">
        <v>144</v>
      </c>
      <c r="E10" s="260">
        <v>85539</v>
      </c>
      <c r="F10" s="473" t="s">
        <v>338</v>
      </c>
    </row>
    <row r="11" spans="1:8" ht="15.95" customHeight="1">
      <c r="A11" s="410" t="s">
        <v>387</v>
      </c>
      <c r="B11" s="261">
        <v>9364</v>
      </c>
      <c r="C11" s="261">
        <v>19186</v>
      </c>
      <c r="D11" s="261">
        <v>45</v>
      </c>
      <c r="E11" s="260">
        <v>28595</v>
      </c>
      <c r="F11" s="473" t="s">
        <v>389</v>
      </c>
      <c r="H11" s="32">
        <f>SUM(B14:D14)</f>
        <v>386804</v>
      </c>
    </row>
    <row r="12" spans="1:8" ht="15.95" customHeight="1">
      <c r="A12" s="456" t="s">
        <v>388</v>
      </c>
      <c r="B12" s="261">
        <v>13253</v>
      </c>
      <c r="C12" s="261">
        <v>10188</v>
      </c>
      <c r="D12" s="261">
        <v>6</v>
      </c>
      <c r="E12" s="260">
        <v>23447</v>
      </c>
      <c r="F12" s="473" t="s">
        <v>390</v>
      </c>
    </row>
    <row r="13" spans="1:8" ht="15.95" customHeight="1">
      <c r="A13" s="185" t="s">
        <v>10</v>
      </c>
      <c r="B13" s="261">
        <v>0</v>
      </c>
      <c r="C13" s="261">
        <v>0</v>
      </c>
      <c r="D13" s="261">
        <v>252</v>
      </c>
      <c r="E13" s="260">
        <v>252</v>
      </c>
      <c r="F13" s="473" t="s">
        <v>18</v>
      </c>
    </row>
    <row r="14" spans="1:8" s="33" customFormat="1" ht="15.95" customHeight="1">
      <c r="A14" s="184" t="s">
        <v>37</v>
      </c>
      <c r="B14" s="260">
        <v>33633</v>
      </c>
      <c r="C14" s="260">
        <v>352656</v>
      </c>
      <c r="D14" s="260">
        <v>515</v>
      </c>
      <c r="E14" s="260">
        <v>386804</v>
      </c>
      <c r="F14" s="474" t="s">
        <v>36</v>
      </c>
    </row>
    <row r="15" spans="1:8" ht="15.95" customHeight="1">
      <c r="A15" s="184" t="s">
        <v>22</v>
      </c>
      <c r="B15" s="261"/>
      <c r="C15" s="261"/>
      <c r="D15" s="261"/>
      <c r="E15" s="260"/>
      <c r="F15" s="201" t="s">
        <v>23</v>
      </c>
    </row>
    <row r="16" spans="1:8" ht="15.95" customHeight="1">
      <c r="A16" s="410" t="s">
        <v>331</v>
      </c>
      <c r="B16" s="261">
        <v>957</v>
      </c>
      <c r="C16" s="261">
        <v>81087</v>
      </c>
      <c r="D16" s="261">
        <v>5</v>
      </c>
      <c r="E16" s="260">
        <v>82049</v>
      </c>
      <c r="F16" s="473" t="s">
        <v>336</v>
      </c>
    </row>
    <row r="17" spans="1:6" ht="15.95" customHeight="1">
      <c r="A17" s="410" t="s">
        <v>332</v>
      </c>
      <c r="B17" s="261">
        <v>885</v>
      </c>
      <c r="C17" s="261">
        <v>44724</v>
      </c>
      <c r="D17" s="261">
        <v>52</v>
      </c>
      <c r="E17" s="260">
        <v>45661</v>
      </c>
      <c r="F17" s="473" t="s">
        <v>337</v>
      </c>
    </row>
    <row r="18" spans="1:6" ht="15.95" customHeight="1">
      <c r="A18" s="410" t="s">
        <v>333</v>
      </c>
      <c r="B18" s="261">
        <v>4048</v>
      </c>
      <c r="C18" s="261">
        <v>38761</v>
      </c>
      <c r="D18" s="261">
        <v>106</v>
      </c>
      <c r="E18" s="260">
        <v>42915</v>
      </c>
      <c r="F18" s="473" t="s">
        <v>338</v>
      </c>
    </row>
    <row r="19" spans="1:6" ht="15.95" customHeight="1">
      <c r="A19" s="410" t="s">
        <v>387</v>
      </c>
      <c r="B19" s="261">
        <v>4427</v>
      </c>
      <c r="C19" s="261">
        <v>10200</v>
      </c>
      <c r="D19" s="261">
        <v>37</v>
      </c>
      <c r="E19" s="260">
        <v>14664</v>
      </c>
      <c r="F19" s="473" t="s">
        <v>389</v>
      </c>
    </row>
    <row r="20" spans="1:6" ht="15.95" customHeight="1">
      <c r="A20" s="456" t="s">
        <v>388</v>
      </c>
      <c r="B20" s="261">
        <v>5593</v>
      </c>
      <c r="C20" s="261">
        <v>5145</v>
      </c>
      <c r="D20" s="261">
        <v>5</v>
      </c>
      <c r="E20" s="260">
        <v>10743</v>
      </c>
      <c r="F20" s="473" t="s">
        <v>390</v>
      </c>
    </row>
    <row r="21" spans="1:6" ht="15.95" customHeight="1">
      <c r="A21" s="185" t="s">
        <v>10</v>
      </c>
      <c r="B21" s="261">
        <v>0</v>
      </c>
      <c r="C21" s="261">
        <v>0</v>
      </c>
      <c r="D21" s="261">
        <v>123</v>
      </c>
      <c r="E21" s="260">
        <v>123</v>
      </c>
      <c r="F21" s="473" t="s">
        <v>18</v>
      </c>
    </row>
    <row r="22" spans="1:6" ht="15.95" customHeight="1">
      <c r="A22" s="184" t="s">
        <v>37</v>
      </c>
      <c r="B22" s="260">
        <v>15910</v>
      </c>
      <c r="C22" s="260">
        <v>179917</v>
      </c>
      <c r="D22" s="260">
        <v>328</v>
      </c>
      <c r="E22" s="260">
        <v>196155</v>
      </c>
      <c r="F22" s="474" t="s">
        <v>36</v>
      </c>
    </row>
    <row r="23" spans="1:6" ht="15.95" customHeight="1">
      <c r="A23" s="184" t="s">
        <v>256</v>
      </c>
      <c r="B23" s="261"/>
      <c r="C23" s="261"/>
      <c r="D23" s="261"/>
      <c r="E23" s="260"/>
      <c r="F23" s="201" t="s">
        <v>25</v>
      </c>
    </row>
    <row r="24" spans="1:6" ht="15.95" customHeight="1">
      <c r="A24" s="410" t="s">
        <v>331</v>
      </c>
      <c r="B24" s="261">
        <v>689</v>
      </c>
      <c r="C24" s="261">
        <v>77657</v>
      </c>
      <c r="D24" s="261">
        <v>6</v>
      </c>
      <c r="E24" s="260">
        <v>78352</v>
      </c>
      <c r="F24" s="473" t="s">
        <v>336</v>
      </c>
    </row>
    <row r="25" spans="1:6" ht="15.95" customHeight="1">
      <c r="A25" s="410" t="s">
        <v>332</v>
      </c>
      <c r="B25" s="261">
        <v>573</v>
      </c>
      <c r="C25" s="261">
        <v>42331</v>
      </c>
      <c r="D25" s="261">
        <v>5</v>
      </c>
      <c r="E25" s="260">
        <v>42909</v>
      </c>
      <c r="F25" s="473" t="s">
        <v>337</v>
      </c>
    </row>
    <row r="26" spans="1:6" ht="15.95" customHeight="1">
      <c r="A26" s="410" t="s">
        <v>333</v>
      </c>
      <c r="B26" s="261">
        <v>3864</v>
      </c>
      <c r="C26" s="261">
        <v>38722</v>
      </c>
      <c r="D26" s="261">
        <v>38</v>
      </c>
      <c r="E26" s="260">
        <v>42624</v>
      </c>
      <c r="F26" s="473" t="s">
        <v>338</v>
      </c>
    </row>
    <row r="27" spans="1:6" ht="15.95" customHeight="1">
      <c r="A27" s="410" t="s">
        <v>387</v>
      </c>
      <c r="B27" s="261">
        <v>4937</v>
      </c>
      <c r="C27" s="261">
        <v>8986</v>
      </c>
      <c r="D27" s="261">
        <v>8</v>
      </c>
      <c r="E27" s="260">
        <v>13931</v>
      </c>
      <c r="F27" s="473" t="s">
        <v>389</v>
      </c>
    </row>
    <row r="28" spans="1:6" ht="15.95" customHeight="1">
      <c r="A28" s="456" t="s">
        <v>388</v>
      </c>
      <c r="B28" s="261">
        <v>7660</v>
      </c>
      <c r="C28" s="261">
        <v>5043</v>
      </c>
      <c r="D28" s="261">
        <v>1</v>
      </c>
      <c r="E28" s="260">
        <v>12704</v>
      </c>
      <c r="F28" s="473" t="s">
        <v>390</v>
      </c>
    </row>
    <row r="29" spans="1:6" ht="15.95" customHeight="1">
      <c r="A29" s="185" t="s">
        <v>10</v>
      </c>
      <c r="B29" s="261">
        <v>0</v>
      </c>
      <c r="C29" s="261">
        <v>0</v>
      </c>
      <c r="D29" s="261">
        <v>129</v>
      </c>
      <c r="E29" s="260">
        <v>129</v>
      </c>
      <c r="F29" s="477" t="s">
        <v>18</v>
      </c>
    </row>
    <row r="30" spans="1:6" ht="15.95" customHeight="1">
      <c r="A30" s="275" t="s">
        <v>37</v>
      </c>
      <c r="B30" s="276">
        <v>17723</v>
      </c>
      <c r="C30" s="276">
        <v>172739</v>
      </c>
      <c r="D30" s="276">
        <v>187</v>
      </c>
      <c r="E30" s="276">
        <v>190649</v>
      </c>
      <c r="F30" s="478" t="s">
        <v>36</v>
      </c>
    </row>
    <row r="32" spans="1:6" ht="15.95" customHeight="1">
      <c r="A32" s="96"/>
    </row>
    <row r="35" spans="1:7" ht="15.95" customHeight="1">
      <c r="A35" s="1021"/>
      <c r="B35" s="1021"/>
      <c r="C35" s="1021"/>
      <c r="D35" s="1021"/>
      <c r="E35" s="1021"/>
      <c r="F35" s="1021"/>
      <c r="G35" s="1021"/>
    </row>
    <row r="36" spans="1:7" ht="15.95" customHeight="1">
      <c r="A36" s="1022"/>
      <c r="B36" s="1022"/>
      <c r="C36" s="1022"/>
      <c r="D36" s="1022"/>
      <c r="E36" s="1022"/>
      <c r="F36" s="1022"/>
      <c r="G36" s="1022"/>
    </row>
    <row r="37" spans="1:7" ht="15.95" customHeight="1">
      <c r="A37" s="96"/>
    </row>
    <row r="57" spans="1:1" ht="15.95" customHeight="1">
      <c r="A57" s="96"/>
    </row>
    <row r="77" spans="1:7" s="33" customFormat="1" ht="15.95" customHeight="1">
      <c r="A77" s="96"/>
      <c r="B77" s="32"/>
      <c r="C77" s="32"/>
      <c r="D77" s="32"/>
      <c r="E77" s="97"/>
      <c r="G77" s="32"/>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81" orientation="landscape" useFirstPageNumber="1" r:id="rId1"/>
  <headerFooter alignWithMargins="0">
    <oddHeader>&amp;L&amp;8PCBS: PHC 2017: Census Final Results - Summary - Nablus Governorate&amp;R&amp;1&amp;K00+000 ا &amp;8&amp;K000000PCBS: التعداد&amp;K01+000 العام 2017:  ملخص النتائج النهائية للتعداد - محافظة نابلس</oddHeader>
    <oddFooter>&amp;C&amp;10&amp;P</oddFooter>
  </headerFooter>
</worksheet>
</file>

<file path=xl/worksheets/sheet13.xml><?xml version="1.0" encoding="utf-8"?>
<worksheet xmlns="http://schemas.openxmlformats.org/spreadsheetml/2006/main" xmlns:r="http://schemas.openxmlformats.org/officeDocument/2006/relationships">
  <dimension ref="A1:Q83"/>
  <sheetViews>
    <sheetView showGridLines="0" rightToLeft="1" view="pageBreakPreview" topLeftCell="A70" zoomScaleNormal="60" zoomScaleSheetLayoutView="100" workbookViewId="0">
      <selection activeCell="J93" sqref="J93"/>
    </sheetView>
  </sheetViews>
  <sheetFormatPr defaultColWidth="9" defaultRowHeight="12.75"/>
  <cols>
    <col min="1" max="1" width="14.875" style="5" customWidth="1"/>
    <col min="2" max="2" width="7.125" style="5" customWidth="1"/>
    <col min="3" max="3" width="7.625" style="5" customWidth="1"/>
    <col min="4" max="4" width="7" style="5" customWidth="1"/>
    <col min="5" max="6" width="7.5" style="5" customWidth="1"/>
    <col min="7" max="7" width="7.75" style="5" customWidth="1"/>
    <col min="8" max="8" width="7.375" style="5" customWidth="1"/>
    <col min="9" max="9" width="7.75" style="5" customWidth="1"/>
    <col min="10" max="10" width="7" style="5" customWidth="1"/>
    <col min="11" max="11" width="8" style="5" customWidth="1"/>
    <col min="12" max="12" width="7.125" style="5" customWidth="1"/>
    <col min="13" max="13" width="8.5" style="5" customWidth="1"/>
    <col min="14" max="14" width="22.625" style="5" customWidth="1"/>
    <col min="15" max="16384" width="9" style="5"/>
  </cols>
  <sheetData>
    <row r="1" spans="1:17" s="28" customFormat="1" ht="18" customHeight="1">
      <c r="A1" s="901" t="s">
        <v>515</v>
      </c>
      <c r="B1" s="902"/>
      <c r="C1" s="902"/>
      <c r="D1" s="902"/>
      <c r="E1" s="902"/>
      <c r="F1" s="902"/>
      <c r="G1" s="902"/>
      <c r="H1" s="902"/>
      <c r="I1" s="902"/>
      <c r="J1" s="902"/>
      <c r="K1" s="902"/>
      <c r="L1" s="902"/>
      <c r="M1" s="902"/>
      <c r="N1" s="902"/>
    </row>
    <row r="2" spans="1:17" s="28" customFormat="1" ht="18" customHeight="1">
      <c r="A2" s="1032" t="s">
        <v>470</v>
      </c>
      <c r="B2" s="1032"/>
      <c r="C2" s="1032"/>
      <c r="D2" s="1032"/>
      <c r="E2" s="1032"/>
      <c r="F2" s="1032"/>
      <c r="G2" s="1032"/>
      <c r="H2" s="1032"/>
      <c r="I2" s="1032"/>
      <c r="J2" s="1032"/>
      <c r="K2" s="1032"/>
      <c r="L2" s="1032"/>
      <c r="M2" s="1032"/>
      <c r="N2" s="1032"/>
    </row>
    <row r="3" spans="1:17" s="29" customFormat="1" ht="6" customHeight="1">
      <c r="A3" s="1033"/>
      <c r="B3" s="1034"/>
      <c r="C3" s="1034"/>
      <c r="D3" s="1034"/>
      <c r="E3" s="1034"/>
      <c r="F3" s="1034"/>
      <c r="G3" s="1034"/>
      <c r="H3" s="1034"/>
      <c r="I3" s="1034"/>
      <c r="J3" s="1034"/>
      <c r="K3" s="1034"/>
      <c r="L3" s="1034"/>
      <c r="M3" s="1034"/>
      <c r="N3" s="1034"/>
    </row>
    <row r="4" spans="1:17" s="16" customFormat="1" ht="15.95" customHeight="1">
      <c r="A4" s="904" t="s">
        <v>213</v>
      </c>
      <c r="B4" s="745" t="s">
        <v>48</v>
      </c>
      <c r="C4" s="746"/>
      <c r="D4" s="747"/>
      <c r="E4" s="747"/>
      <c r="F4" s="748"/>
      <c r="G4" s="747"/>
      <c r="H4" s="747"/>
      <c r="I4" s="747"/>
      <c r="J4" s="749"/>
      <c r="K4" s="110" t="s">
        <v>356</v>
      </c>
      <c r="L4" s="750" t="s">
        <v>37</v>
      </c>
      <c r="M4" s="751"/>
      <c r="N4" s="911" t="s">
        <v>214</v>
      </c>
    </row>
    <row r="5" spans="1:17" s="16" customFormat="1" ht="15.95" customHeight="1">
      <c r="A5" s="905"/>
      <c r="B5" s="1035" t="s">
        <v>49</v>
      </c>
      <c r="C5" s="1036"/>
      <c r="D5" s="752" t="s">
        <v>50</v>
      </c>
      <c r="E5" s="752"/>
      <c r="F5" s="753" t="s">
        <v>51</v>
      </c>
      <c r="G5" s="754"/>
      <c r="H5" s="753" t="s">
        <v>52</v>
      </c>
      <c r="I5" s="754"/>
      <c r="J5" s="923" t="s">
        <v>10</v>
      </c>
      <c r="K5" s="924"/>
      <c r="L5" s="916" t="s">
        <v>36</v>
      </c>
      <c r="M5" s="917"/>
      <c r="N5" s="912"/>
    </row>
    <row r="6" spans="1:17" s="16" customFormat="1" ht="15.95" customHeight="1">
      <c r="A6" s="905"/>
      <c r="B6" s="1028" t="s">
        <v>53</v>
      </c>
      <c r="C6" s="1029"/>
      <c r="D6" s="111" t="s">
        <v>54</v>
      </c>
      <c r="E6" s="111"/>
      <c r="F6" s="112" t="s">
        <v>55</v>
      </c>
      <c r="G6" s="113"/>
      <c r="H6" s="112" t="s">
        <v>56</v>
      </c>
      <c r="I6" s="114"/>
      <c r="J6" s="1030" t="s">
        <v>18</v>
      </c>
      <c r="K6" s="1031"/>
      <c r="L6" s="57"/>
      <c r="M6" s="58"/>
      <c r="N6" s="912"/>
    </row>
    <row r="7" spans="1:17" s="16" customFormat="1" ht="15.95" customHeight="1">
      <c r="A7" s="905"/>
      <c r="B7" s="755" t="s">
        <v>26</v>
      </c>
      <c r="C7" s="755" t="s">
        <v>27</v>
      </c>
      <c r="D7" s="755" t="s">
        <v>26</v>
      </c>
      <c r="E7" s="755" t="s">
        <v>27</v>
      </c>
      <c r="F7" s="755" t="s">
        <v>26</v>
      </c>
      <c r="G7" s="755" t="s">
        <v>27</v>
      </c>
      <c r="H7" s="755" t="s">
        <v>26</v>
      </c>
      <c r="I7" s="755" t="s">
        <v>27</v>
      </c>
      <c r="J7" s="755" t="s">
        <v>26</v>
      </c>
      <c r="K7" s="755" t="s">
        <v>27</v>
      </c>
      <c r="L7" s="756" t="s">
        <v>26</v>
      </c>
      <c r="M7" s="756" t="s">
        <v>27</v>
      </c>
      <c r="N7" s="912"/>
    </row>
    <row r="8" spans="1:17" s="16" customFormat="1" ht="15.95" customHeight="1">
      <c r="A8" s="906"/>
      <c r="B8" s="103" t="s">
        <v>29</v>
      </c>
      <c r="C8" s="103" t="s">
        <v>30</v>
      </c>
      <c r="D8" s="103" t="s">
        <v>29</v>
      </c>
      <c r="E8" s="103" t="s">
        <v>30</v>
      </c>
      <c r="F8" s="103" t="s">
        <v>29</v>
      </c>
      <c r="G8" s="103" t="s">
        <v>30</v>
      </c>
      <c r="H8" s="103" t="s">
        <v>29</v>
      </c>
      <c r="I8" s="103" t="s">
        <v>30</v>
      </c>
      <c r="J8" s="103" t="s">
        <v>29</v>
      </c>
      <c r="K8" s="103" t="s">
        <v>30</v>
      </c>
      <c r="L8" s="691" t="s">
        <v>29</v>
      </c>
      <c r="M8" s="691" t="s">
        <v>30</v>
      </c>
      <c r="N8" s="913"/>
    </row>
    <row r="9" spans="1:17" s="16" customFormat="1" ht="16.5" customHeight="1">
      <c r="A9" s="714" t="s">
        <v>492</v>
      </c>
      <c r="B9" s="244">
        <v>3910</v>
      </c>
      <c r="C9" s="325">
        <v>4.7546665045297019</v>
      </c>
      <c r="D9" s="244">
        <v>70935</v>
      </c>
      <c r="E9" s="325">
        <v>86.258892199185269</v>
      </c>
      <c r="F9" s="244">
        <v>7226</v>
      </c>
      <c r="G9" s="325">
        <v>8.7870128290873719</v>
      </c>
      <c r="H9" s="244">
        <v>103</v>
      </c>
      <c r="I9" s="325">
        <v>0.12525080561804583</v>
      </c>
      <c r="J9" s="244">
        <v>61</v>
      </c>
      <c r="K9" s="325">
        <v>7.4177661579619386E-2</v>
      </c>
      <c r="L9" s="244">
        <v>82235</v>
      </c>
      <c r="M9" s="245">
        <v>100</v>
      </c>
      <c r="N9" s="715" t="s">
        <v>533</v>
      </c>
      <c r="O9" s="125"/>
    </row>
    <row r="10" spans="1:17" ht="16.5" customHeight="1">
      <c r="A10" s="672" t="s">
        <v>534</v>
      </c>
      <c r="B10" s="246">
        <v>13</v>
      </c>
      <c r="C10" s="262">
        <v>2.2847100175746924</v>
      </c>
      <c r="D10" s="246">
        <v>506</v>
      </c>
      <c r="E10" s="262">
        <v>88.927943760984192</v>
      </c>
      <c r="F10" s="246">
        <v>49</v>
      </c>
      <c r="G10" s="262">
        <v>8.6115992970123028</v>
      </c>
      <c r="H10" s="246">
        <v>1</v>
      </c>
      <c r="I10" s="262">
        <v>0.17574692442882248</v>
      </c>
      <c r="J10" s="246">
        <v>0</v>
      </c>
      <c r="K10" s="262">
        <v>0</v>
      </c>
      <c r="L10" s="244">
        <v>569</v>
      </c>
      <c r="M10" s="245">
        <v>100</v>
      </c>
      <c r="N10" s="674" t="s">
        <v>600</v>
      </c>
      <c r="O10" s="125"/>
    </row>
    <row r="11" spans="1:17" ht="16.5" customHeight="1">
      <c r="A11" s="672" t="s">
        <v>535</v>
      </c>
      <c r="B11" s="246">
        <v>71</v>
      </c>
      <c r="C11" s="262">
        <v>7.9507278835386348</v>
      </c>
      <c r="D11" s="246">
        <v>717</v>
      </c>
      <c r="E11" s="262">
        <v>80.291153415453536</v>
      </c>
      <c r="F11" s="246">
        <v>104</v>
      </c>
      <c r="G11" s="262">
        <v>11.646136618141098</v>
      </c>
      <c r="H11" s="246">
        <v>1</v>
      </c>
      <c r="I11" s="262">
        <v>0.11198208286674133</v>
      </c>
      <c r="J11" s="246">
        <v>0</v>
      </c>
      <c r="K11" s="262">
        <v>0</v>
      </c>
      <c r="L11" s="244">
        <v>893</v>
      </c>
      <c r="M11" s="245">
        <v>100</v>
      </c>
      <c r="N11" s="674" t="s">
        <v>601</v>
      </c>
      <c r="O11" s="125"/>
    </row>
    <row r="12" spans="1:17" ht="16.5" customHeight="1">
      <c r="A12" s="672" t="s">
        <v>536</v>
      </c>
      <c r="B12" s="246">
        <v>27</v>
      </c>
      <c r="C12" s="262">
        <v>5.3254437869822491</v>
      </c>
      <c r="D12" s="246">
        <v>389</v>
      </c>
      <c r="E12" s="262">
        <v>76.72583826429981</v>
      </c>
      <c r="F12" s="246">
        <v>91</v>
      </c>
      <c r="G12" s="262">
        <v>17.948717948717949</v>
      </c>
      <c r="H12" s="246">
        <v>0</v>
      </c>
      <c r="I12" s="262">
        <v>0</v>
      </c>
      <c r="J12" s="246">
        <v>0</v>
      </c>
      <c r="K12" s="262">
        <v>0</v>
      </c>
      <c r="L12" s="244">
        <v>507</v>
      </c>
      <c r="M12" s="245">
        <v>100</v>
      </c>
      <c r="N12" s="674" t="s">
        <v>602</v>
      </c>
      <c r="O12" s="125"/>
    </row>
    <row r="13" spans="1:17" ht="16.5" customHeight="1">
      <c r="A13" s="672" t="s">
        <v>537</v>
      </c>
      <c r="B13" s="246">
        <v>39</v>
      </c>
      <c r="C13" s="262">
        <v>5.5555555555555554</v>
      </c>
      <c r="D13" s="246">
        <v>609</v>
      </c>
      <c r="E13" s="262">
        <v>86.752136752136749</v>
      </c>
      <c r="F13" s="246">
        <v>54</v>
      </c>
      <c r="G13" s="262">
        <v>7.6923076923076925</v>
      </c>
      <c r="H13" s="246">
        <v>0</v>
      </c>
      <c r="I13" s="262">
        <v>0</v>
      </c>
      <c r="J13" s="246">
        <v>0</v>
      </c>
      <c r="K13" s="262">
        <v>0</v>
      </c>
      <c r="L13" s="244">
        <v>702</v>
      </c>
      <c r="M13" s="245">
        <v>100</v>
      </c>
      <c r="N13" s="674" t="s">
        <v>603</v>
      </c>
      <c r="O13" s="125"/>
    </row>
    <row r="14" spans="1:17" ht="16.5" customHeight="1">
      <c r="A14" s="672" t="s">
        <v>538</v>
      </c>
      <c r="B14" s="246">
        <v>5</v>
      </c>
      <c r="C14" s="262">
        <v>5.2083333333333339</v>
      </c>
      <c r="D14" s="246">
        <v>80</v>
      </c>
      <c r="E14" s="262">
        <v>83.333333333333343</v>
      </c>
      <c r="F14" s="246">
        <v>11</v>
      </c>
      <c r="G14" s="262">
        <v>11.458333333333332</v>
      </c>
      <c r="H14" s="246">
        <v>0</v>
      </c>
      <c r="I14" s="262">
        <v>0</v>
      </c>
      <c r="J14" s="246">
        <v>0</v>
      </c>
      <c r="K14" s="262">
        <v>0</v>
      </c>
      <c r="L14" s="244">
        <v>96</v>
      </c>
      <c r="M14" s="245">
        <v>100</v>
      </c>
      <c r="N14" s="674" t="s">
        <v>604</v>
      </c>
      <c r="O14" s="125"/>
      <c r="Q14" s="829">
        <f>SUM(B9,D9,F9,H9,J9)</f>
        <v>82235</v>
      </c>
    </row>
    <row r="15" spans="1:17" ht="16.5" customHeight="1">
      <c r="A15" s="672" t="s">
        <v>539</v>
      </c>
      <c r="B15" s="246">
        <v>58</v>
      </c>
      <c r="C15" s="262">
        <v>8.4671532846715323</v>
      </c>
      <c r="D15" s="246">
        <v>554</v>
      </c>
      <c r="E15" s="262">
        <v>80.87591240875912</v>
      </c>
      <c r="F15" s="246">
        <v>71</v>
      </c>
      <c r="G15" s="262">
        <v>10.364963503649635</v>
      </c>
      <c r="H15" s="246">
        <v>2</v>
      </c>
      <c r="I15" s="262">
        <v>0.29197080291970801</v>
      </c>
      <c r="J15" s="246">
        <v>0</v>
      </c>
      <c r="K15" s="262">
        <v>0</v>
      </c>
      <c r="L15" s="244">
        <v>685</v>
      </c>
      <c r="M15" s="245">
        <v>100</v>
      </c>
      <c r="N15" s="674" t="s">
        <v>605</v>
      </c>
      <c r="O15" s="125"/>
    </row>
    <row r="16" spans="1:17" ht="16.5" customHeight="1">
      <c r="A16" s="672" t="s">
        <v>540</v>
      </c>
      <c r="B16" s="246">
        <v>6</v>
      </c>
      <c r="C16" s="262">
        <v>4.225352112676056</v>
      </c>
      <c r="D16" s="246">
        <v>121</v>
      </c>
      <c r="E16" s="262">
        <v>85.211267605633793</v>
      </c>
      <c r="F16" s="246">
        <v>15</v>
      </c>
      <c r="G16" s="262">
        <v>10.56338028169014</v>
      </c>
      <c r="H16" s="246">
        <v>0</v>
      </c>
      <c r="I16" s="262">
        <v>0</v>
      </c>
      <c r="J16" s="246">
        <v>0</v>
      </c>
      <c r="K16" s="262">
        <v>0</v>
      </c>
      <c r="L16" s="244">
        <v>142</v>
      </c>
      <c r="M16" s="245">
        <v>100</v>
      </c>
      <c r="N16" s="674" t="s">
        <v>606</v>
      </c>
      <c r="O16" s="125"/>
    </row>
    <row r="17" spans="1:15" ht="16.5" customHeight="1">
      <c r="A17" s="672" t="s">
        <v>541</v>
      </c>
      <c r="B17" s="246">
        <v>25</v>
      </c>
      <c r="C17" s="262">
        <v>4.2662116040955631</v>
      </c>
      <c r="D17" s="246">
        <v>525</v>
      </c>
      <c r="E17" s="262">
        <v>89.590443686006822</v>
      </c>
      <c r="F17" s="246">
        <v>36</v>
      </c>
      <c r="G17" s="262">
        <v>6.1433447098976108</v>
      </c>
      <c r="H17" s="246">
        <v>0</v>
      </c>
      <c r="I17" s="262">
        <v>0</v>
      </c>
      <c r="J17" s="246">
        <v>0</v>
      </c>
      <c r="K17" s="262">
        <v>0</v>
      </c>
      <c r="L17" s="244">
        <v>586</v>
      </c>
      <c r="M17" s="245">
        <v>100</v>
      </c>
      <c r="N17" s="674" t="s">
        <v>607</v>
      </c>
      <c r="O17" s="125"/>
    </row>
    <row r="18" spans="1:15" ht="16.5" customHeight="1">
      <c r="A18" s="672" t="s">
        <v>542</v>
      </c>
      <c r="B18" s="246">
        <v>21</v>
      </c>
      <c r="C18" s="262">
        <v>5.5263157894736841</v>
      </c>
      <c r="D18" s="246">
        <v>315</v>
      </c>
      <c r="E18" s="262">
        <v>82.89473684210526</v>
      </c>
      <c r="F18" s="246">
        <v>43</v>
      </c>
      <c r="G18" s="262">
        <v>11.315789473684211</v>
      </c>
      <c r="H18" s="246">
        <v>1</v>
      </c>
      <c r="I18" s="262">
        <v>0.26315789473684209</v>
      </c>
      <c r="J18" s="246">
        <v>0</v>
      </c>
      <c r="K18" s="262">
        <v>0</v>
      </c>
      <c r="L18" s="244">
        <v>380</v>
      </c>
      <c r="M18" s="245">
        <v>100</v>
      </c>
      <c r="N18" s="674" t="s">
        <v>608</v>
      </c>
      <c r="O18" s="125"/>
    </row>
    <row r="19" spans="1:15" ht="16.5" customHeight="1">
      <c r="A19" s="672" t="s">
        <v>543</v>
      </c>
      <c r="B19" s="246">
        <v>14</v>
      </c>
      <c r="C19" s="262">
        <v>2.0467836257309941</v>
      </c>
      <c r="D19" s="246">
        <v>612</v>
      </c>
      <c r="E19" s="262">
        <v>89.473684210526315</v>
      </c>
      <c r="F19" s="246">
        <v>58</v>
      </c>
      <c r="G19" s="262">
        <v>8.4795321637426895</v>
      </c>
      <c r="H19" s="246">
        <v>0</v>
      </c>
      <c r="I19" s="262">
        <v>0</v>
      </c>
      <c r="J19" s="246">
        <v>0</v>
      </c>
      <c r="K19" s="262">
        <v>0</v>
      </c>
      <c r="L19" s="244">
        <v>684</v>
      </c>
      <c r="M19" s="245">
        <v>100</v>
      </c>
      <c r="N19" s="674" t="s">
        <v>609</v>
      </c>
      <c r="O19" s="125"/>
    </row>
    <row r="20" spans="1:15" ht="16.5" customHeight="1">
      <c r="A20" s="672" t="s">
        <v>544</v>
      </c>
      <c r="B20" s="246">
        <v>37</v>
      </c>
      <c r="C20" s="262">
        <v>5.7364341085271313</v>
      </c>
      <c r="D20" s="246">
        <v>544</v>
      </c>
      <c r="E20" s="262">
        <v>84.341085271317823</v>
      </c>
      <c r="F20" s="246">
        <v>64</v>
      </c>
      <c r="G20" s="262">
        <v>9.9224806201550386</v>
      </c>
      <c r="H20" s="246">
        <v>0</v>
      </c>
      <c r="I20" s="262">
        <v>0</v>
      </c>
      <c r="J20" s="246">
        <v>0</v>
      </c>
      <c r="K20" s="262">
        <v>0</v>
      </c>
      <c r="L20" s="244">
        <v>645</v>
      </c>
      <c r="M20" s="245">
        <v>100</v>
      </c>
      <c r="N20" s="674" t="s">
        <v>610</v>
      </c>
      <c r="O20" s="125"/>
    </row>
    <row r="21" spans="1:15" ht="16.5" customHeight="1">
      <c r="A21" s="672" t="s">
        <v>545</v>
      </c>
      <c r="B21" s="246">
        <v>139</v>
      </c>
      <c r="C21" s="262">
        <v>7.1723426212590295</v>
      </c>
      <c r="D21" s="246">
        <v>1647</v>
      </c>
      <c r="E21" s="262">
        <v>84.984520123839019</v>
      </c>
      <c r="F21" s="246">
        <v>147</v>
      </c>
      <c r="G21" s="262">
        <v>7.5851393188854495</v>
      </c>
      <c r="H21" s="246">
        <v>4</v>
      </c>
      <c r="I21" s="262">
        <v>0.20639834881320948</v>
      </c>
      <c r="J21" s="246">
        <v>1</v>
      </c>
      <c r="K21" s="262">
        <v>5.159958720330237E-2</v>
      </c>
      <c r="L21" s="244">
        <v>1938</v>
      </c>
      <c r="M21" s="245">
        <v>100</v>
      </c>
      <c r="N21" s="674" t="s">
        <v>611</v>
      </c>
      <c r="O21" s="125"/>
    </row>
    <row r="22" spans="1:15" ht="16.5" customHeight="1">
      <c r="A22" s="672" t="s">
        <v>546</v>
      </c>
      <c r="B22" s="246">
        <v>12</v>
      </c>
      <c r="C22" s="262">
        <v>3.3994334277620402</v>
      </c>
      <c r="D22" s="246">
        <v>303</v>
      </c>
      <c r="E22" s="262">
        <v>85.835694050991506</v>
      </c>
      <c r="F22" s="246">
        <v>38</v>
      </c>
      <c r="G22" s="262">
        <v>10.764872521246458</v>
      </c>
      <c r="H22" s="246">
        <v>0</v>
      </c>
      <c r="I22" s="262">
        <v>0</v>
      </c>
      <c r="J22" s="246">
        <v>0</v>
      </c>
      <c r="K22" s="262">
        <v>0</v>
      </c>
      <c r="L22" s="244">
        <v>353</v>
      </c>
      <c r="M22" s="245">
        <v>100</v>
      </c>
      <c r="N22" s="674" t="s">
        <v>612</v>
      </c>
      <c r="O22" s="125"/>
    </row>
    <row r="23" spans="1:15" ht="16.5" customHeight="1">
      <c r="A23" s="672" t="s">
        <v>547</v>
      </c>
      <c r="B23" s="246">
        <v>22</v>
      </c>
      <c r="C23" s="262">
        <v>3.8869257950530036</v>
      </c>
      <c r="D23" s="246">
        <v>506</v>
      </c>
      <c r="E23" s="262">
        <v>89.399293286219077</v>
      </c>
      <c r="F23" s="246">
        <v>37</v>
      </c>
      <c r="G23" s="262">
        <v>6.5371024734982335</v>
      </c>
      <c r="H23" s="246">
        <v>1</v>
      </c>
      <c r="I23" s="262">
        <v>0.17667844522968199</v>
      </c>
      <c r="J23" s="246">
        <v>0</v>
      </c>
      <c r="K23" s="262">
        <v>0</v>
      </c>
      <c r="L23" s="244">
        <v>566</v>
      </c>
      <c r="M23" s="245">
        <v>100</v>
      </c>
      <c r="N23" s="674" t="s">
        <v>613</v>
      </c>
      <c r="O23" s="125"/>
    </row>
    <row r="24" spans="1:15" ht="16.5" customHeight="1">
      <c r="A24" s="672" t="s">
        <v>548</v>
      </c>
      <c r="B24" s="246">
        <v>9</v>
      </c>
      <c r="C24" s="262">
        <v>5.0561797752808983</v>
      </c>
      <c r="D24" s="246">
        <v>143</v>
      </c>
      <c r="E24" s="262">
        <v>80.337078651685388</v>
      </c>
      <c r="F24" s="246">
        <v>26</v>
      </c>
      <c r="G24" s="262">
        <v>14.606741573033707</v>
      </c>
      <c r="H24" s="246">
        <v>0</v>
      </c>
      <c r="I24" s="262">
        <v>0</v>
      </c>
      <c r="J24" s="246">
        <v>0</v>
      </c>
      <c r="K24" s="262">
        <v>0</v>
      </c>
      <c r="L24" s="244">
        <v>178</v>
      </c>
      <c r="M24" s="245">
        <v>100</v>
      </c>
      <c r="N24" s="674" t="s">
        <v>614</v>
      </c>
      <c r="O24" s="125"/>
    </row>
    <row r="25" spans="1:15" ht="16.5" customHeight="1">
      <c r="A25" s="672" t="s">
        <v>549</v>
      </c>
      <c r="B25" s="246">
        <v>24</v>
      </c>
      <c r="C25" s="262">
        <v>5.2401746724890828</v>
      </c>
      <c r="D25" s="246">
        <v>388</v>
      </c>
      <c r="E25" s="262">
        <v>84.716157205240165</v>
      </c>
      <c r="F25" s="246">
        <v>45</v>
      </c>
      <c r="G25" s="262">
        <v>9.8253275109170293</v>
      </c>
      <c r="H25" s="246">
        <v>0</v>
      </c>
      <c r="I25" s="262">
        <v>0</v>
      </c>
      <c r="J25" s="246">
        <v>1</v>
      </c>
      <c r="K25" s="262">
        <v>0.21834061135371177</v>
      </c>
      <c r="L25" s="244">
        <v>458</v>
      </c>
      <c r="M25" s="245">
        <v>100</v>
      </c>
      <c r="N25" s="674" t="s">
        <v>615</v>
      </c>
      <c r="O25" s="125"/>
    </row>
    <row r="26" spans="1:15" ht="16.5" customHeight="1">
      <c r="A26" s="672" t="s">
        <v>550</v>
      </c>
      <c r="B26" s="246">
        <v>45</v>
      </c>
      <c r="C26" s="262">
        <v>4.9668874172185431</v>
      </c>
      <c r="D26" s="246">
        <v>787</v>
      </c>
      <c r="E26" s="262">
        <v>86.865342163355407</v>
      </c>
      <c r="F26" s="246">
        <v>71</v>
      </c>
      <c r="G26" s="262">
        <v>7.8366445916114786</v>
      </c>
      <c r="H26" s="246">
        <v>2</v>
      </c>
      <c r="I26" s="262">
        <v>0.22075055187637968</v>
      </c>
      <c r="J26" s="246">
        <v>1</v>
      </c>
      <c r="K26" s="262">
        <v>0.11037527593818984</v>
      </c>
      <c r="L26" s="244">
        <v>906</v>
      </c>
      <c r="M26" s="245">
        <v>100</v>
      </c>
      <c r="N26" s="674" t="s">
        <v>616</v>
      </c>
      <c r="O26" s="125"/>
    </row>
    <row r="27" spans="1:15" s="7" customFormat="1" ht="18.75" customHeight="1">
      <c r="A27" s="672" t="s">
        <v>551</v>
      </c>
      <c r="B27" s="246">
        <v>10</v>
      </c>
      <c r="C27" s="262">
        <v>3.4013605442176873</v>
      </c>
      <c r="D27" s="246">
        <v>244</v>
      </c>
      <c r="E27" s="262">
        <v>82.993197278911566</v>
      </c>
      <c r="F27" s="246">
        <v>38</v>
      </c>
      <c r="G27" s="262">
        <v>12.925170068027212</v>
      </c>
      <c r="H27" s="246">
        <v>2</v>
      </c>
      <c r="I27" s="262">
        <v>0.68027210884353739</v>
      </c>
      <c r="J27" s="246">
        <v>0</v>
      </c>
      <c r="K27" s="262">
        <v>0</v>
      </c>
      <c r="L27" s="244">
        <v>294</v>
      </c>
      <c r="M27" s="245">
        <v>100</v>
      </c>
      <c r="N27" s="674" t="s">
        <v>617</v>
      </c>
      <c r="O27" s="125"/>
    </row>
    <row r="28" spans="1:15" ht="16.5" customHeight="1">
      <c r="A28" s="672" t="s">
        <v>552</v>
      </c>
      <c r="B28" s="676">
        <v>17</v>
      </c>
      <c r="C28" s="263">
        <v>5.629139072847682</v>
      </c>
      <c r="D28" s="246">
        <v>259</v>
      </c>
      <c r="E28" s="263">
        <v>85.761589403973517</v>
      </c>
      <c r="F28" s="246">
        <v>26</v>
      </c>
      <c r="G28" s="263">
        <v>8.6092715231788084</v>
      </c>
      <c r="H28" s="246">
        <v>0</v>
      </c>
      <c r="I28" s="263">
        <v>0</v>
      </c>
      <c r="J28" s="246">
        <v>0</v>
      </c>
      <c r="K28" s="263">
        <v>0</v>
      </c>
      <c r="L28" s="244">
        <v>302</v>
      </c>
      <c r="M28" s="245">
        <v>100</v>
      </c>
      <c r="N28" s="674" t="s">
        <v>618</v>
      </c>
    </row>
    <row r="29" spans="1:15" ht="16.5" customHeight="1">
      <c r="A29" s="672" t="s">
        <v>553</v>
      </c>
      <c r="B29" s="676">
        <v>58</v>
      </c>
      <c r="C29" s="262">
        <v>7.4074074074074066</v>
      </c>
      <c r="D29" s="246">
        <v>637</v>
      </c>
      <c r="E29" s="262">
        <v>81.35376756066411</v>
      </c>
      <c r="F29" s="246">
        <v>88</v>
      </c>
      <c r="G29" s="262">
        <v>11.23882503192848</v>
      </c>
      <c r="H29" s="246">
        <v>0</v>
      </c>
      <c r="I29" s="262">
        <v>0</v>
      </c>
      <c r="J29" s="246">
        <v>0</v>
      </c>
      <c r="K29" s="262">
        <v>0</v>
      </c>
      <c r="L29" s="244">
        <v>783</v>
      </c>
      <c r="M29" s="245">
        <v>100</v>
      </c>
      <c r="N29" s="674" t="s">
        <v>619</v>
      </c>
    </row>
    <row r="30" spans="1:15" ht="16.5" customHeight="1">
      <c r="A30" s="672" t="s">
        <v>554</v>
      </c>
      <c r="B30" s="676">
        <v>5</v>
      </c>
      <c r="C30" s="262">
        <v>8.6206896551724146</v>
      </c>
      <c r="D30" s="246">
        <v>50</v>
      </c>
      <c r="E30" s="262">
        <v>86.206896551724128</v>
      </c>
      <c r="F30" s="246">
        <v>3</v>
      </c>
      <c r="G30" s="262">
        <v>5.1724137931034484</v>
      </c>
      <c r="H30" s="246">
        <v>0</v>
      </c>
      <c r="I30" s="262">
        <v>0</v>
      </c>
      <c r="J30" s="246">
        <v>0</v>
      </c>
      <c r="K30" s="262">
        <v>0</v>
      </c>
      <c r="L30" s="244">
        <v>58</v>
      </c>
      <c r="M30" s="245">
        <v>100</v>
      </c>
      <c r="N30" s="674" t="s">
        <v>620</v>
      </c>
    </row>
    <row r="31" spans="1:15" ht="16.5" customHeight="1">
      <c r="A31" s="673" t="s">
        <v>555</v>
      </c>
      <c r="B31" s="247">
        <v>27</v>
      </c>
      <c r="C31" s="264">
        <v>3.9473684210526314</v>
      </c>
      <c r="D31" s="248">
        <v>594</v>
      </c>
      <c r="E31" s="264">
        <v>86.842105263157904</v>
      </c>
      <c r="F31" s="248">
        <v>63</v>
      </c>
      <c r="G31" s="264">
        <v>9.2105263157894726</v>
      </c>
      <c r="H31" s="248">
        <v>0</v>
      </c>
      <c r="I31" s="264">
        <v>0</v>
      </c>
      <c r="J31" s="248">
        <v>0</v>
      </c>
      <c r="K31" s="264">
        <v>0</v>
      </c>
      <c r="L31" s="249">
        <v>684</v>
      </c>
      <c r="M31" s="250">
        <v>100</v>
      </c>
      <c r="N31" s="675" t="s">
        <v>621</v>
      </c>
    </row>
    <row r="32" spans="1:15" s="28" customFormat="1" ht="18" customHeight="1">
      <c r="A32" s="901" t="s">
        <v>514</v>
      </c>
      <c r="B32" s="902"/>
      <c r="C32" s="902"/>
      <c r="D32" s="902"/>
      <c r="E32" s="902"/>
      <c r="F32" s="902"/>
      <c r="G32" s="902"/>
      <c r="H32" s="902"/>
      <c r="I32" s="902"/>
      <c r="J32" s="902"/>
      <c r="K32" s="902"/>
      <c r="L32" s="902"/>
      <c r="M32" s="902"/>
      <c r="N32" s="902"/>
    </row>
    <row r="33" spans="1:15" s="28" customFormat="1" ht="18" customHeight="1">
      <c r="A33" s="1032" t="s">
        <v>471</v>
      </c>
      <c r="B33" s="1032"/>
      <c r="C33" s="1032"/>
      <c r="D33" s="1032"/>
      <c r="E33" s="1032"/>
      <c r="F33" s="1032"/>
      <c r="G33" s="1032"/>
      <c r="H33" s="1032"/>
      <c r="I33" s="1032"/>
      <c r="J33" s="1032"/>
      <c r="K33" s="1032"/>
      <c r="L33" s="1032"/>
      <c r="M33" s="1032"/>
      <c r="N33" s="1032"/>
    </row>
    <row r="34" spans="1:15" s="29" customFormat="1" ht="6" customHeight="1">
      <c r="A34" s="1033"/>
      <c r="B34" s="1034"/>
      <c r="C34" s="1034"/>
      <c r="D34" s="1034"/>
      <c r="E34" s="1034"/>
      <c r="F34" s="1034"/>
      <c r="G34" s="1034"/>
      <c r="H34" s="1034"/>
      <c r="I34" s="1034"/>
      <c r="J34" s="1034"/>
      <c r="K34" s="1034"/>
      <c r="L34" s="1034"/>
      <c r="M34" s="1034"/>
      <c r="N34" s="1034"/>
    </row>
    <row r="35" spans="1:15" s="16" customFormat="1" ht="15.95" customHeight="1">
      <c r="A35" s="904" t="s">
        <v>213</v>
      </c>
      <c r="B35" s="745" t="s">
        <v>48</v>
      </c>
      <c r="C35" s="746"/>
      <c r="D35" s="747"/>
      <c r="E35" s="747"/>
      <c r="F35" s="748"/>
      <c r="G35" s="747"/>
      <c r="H35" s="747"/>
      <c r="I35" s="747"/>
      <c r="J35" s="749"/>
      <c r="K35" s="110" t="s">
        <v>356</v>
      </c>
      <c r="L35" s="750" t="s">
        <v>37</v>
      </c>
      <c r="M35" s="751"/>
      <c r="N35" s="911" t="s">
        <v>214</v>
      </c>
    </row>
    <row r="36" spans="1:15" s="16" customFormat="1" ht="15.95" customHeight="1">
      <c r="A36" s="905"/>
      <c r="B36" s="1035" t="s">
        <v>49</v>
      </c>
      <c r="C36" s="1036"/>
      <c r="D36" s="752" t="s">
        <v>50</v>
      </c>
      <c r="E36" s="752"/>
      <c r="F36" s="753" t="s">
        <v>51</v>
      </c>
      <c r="G36" s="754"/>
      <c r="H36" s="753" t="s">
        <v>52</v>
      </c>
      <c r="I36" s="754"/>
      <c r="J36" s="923" t="s">
        <v>10</v>
      </c>
      <c r="K36" s="924"/>
      <c r="L36" s="916" t="s">
        <v>36</v>
      </c>
      <c r="M36" s="917"/>
      <c r="N36" s="912"/>
    </row>
    <row r="37" spans="1:15" s="16" customFormat="1" ht="15.95" customHeight="1">
      <c r="A37" s="905"/>
      <c r="B37" s="1028" t="s">
        <v>53</v>
      </c>
      <c r="C37" s="1029"/>
      <c r="D37" s="111" t="s">
        <v>54</v>
      </c>
      <c r="E37" s="111"/>
      <c r="F37" s="112" t="s">
        <v>55</v>
      </c>
      <c r="G37" s="113"/>
      <c r="H37" s="112" t="s">
        <v>56</v>
      </c>
      <c r="I37" s="114"/>
      <c r="J37" s="1030" t="s">
        <v>18</v>
      </c>
      <c r="K37" s="1031"/>
      <c r="L37" s="57"/>
      <c r="M37" s="58"/>
      <c r="N37" s="912"/>
    </row>
    <row r="38" spans="1:15" s="16" customFormat="1" ht="15.95" customHeight="1">
      <c r="A38" s="905"/>
      <c r="B38" s="755" t="s">
        <v>26</v>
      </c>
      <c r="C38" s="755" t="s">
        <v>27</v>
      </c>
      <c r="D38" s="755" t="s">
        <v>26</v>
      </c>
      <c r="E38" s="755" t="s">
        <v>27</v>
      </c>
      <c r="F38" s="755" t="s">
        <v>26</v>
      </c>
      <c r="G38" s="755" t="s">
        <v>27</v>
      </c>
      <c r="H38" s="755" t="s">
        <v>26</v>
      </c>
      <c r="I38" s="755" t="s">
        <v>27</v>
      </c>
      <c r="J38" s="755" t="s">
        <v>26</v>
      </c>
      <c r="K38" s="755" t="s">
        <v>27</v>
      </c>
      <c r="L38" s="756" t="s">
        <v>26</v>
      </c>
      <c r="M38" s="756" t="s">
        <v>27</v>
      </c>
      <c r="N38" s="912"/>
    </row>
    <row r="39" spans="1:15" s="16" customFormat="1" ht="15.95" customHeight="1">
      <c r="A39" s="906"/>
      <c r="B39" s="103" t="s">
        <v>29</v>
      </c>
      <c r="C39" s="103" t="s">
        <v>30</v>
      </c>
      <c r="D39" s="103" t="s">
        <v>29</v>
      </c>
      <c r="E39" s="103" t="s">
        <v>30</v>
      </c>
      <c r="F39" s="103" t="s">
        <v>29</v>
      </c>
      <c r="G39" s="103" t="s">
        <v>30</v>
      </c>
      <c r="H39" s="103" t="s">
        <v>29</v>
      </c>
      <c r="I39" s="103" t="s">
        <v>30</v>
      </c>
      <c r="J39" s="103" t="s">
        <v>29</v>
      </c>
      <c r="K39" s="103" t="s">
        <v>30</v>
      </c>
      <c r="L39" s="691" t="s">
        <v>29</v>
      </c>
      <c r="M39" s="691" t="s">
        <v>30</v>
      </c>
      <c r="N39" s="913"/>
    </row>
    <row r="40" spans="1:15" ht="16.5" customHeight="1">
      <c r="A40" s="672" t="s">
        <v>556</v>
      </c>
      <c r="B40" s="757">
        <v>1800</v>
      </c>
      <c r="C40" s="758">
        <v>5.2254187592533459</v>
      </c>
      <c r="D40" s="759">
        <v>29326</v>
      </c>
      <c r="E40" s="758">
        <v>85.133683629924235</v>
      </c>
      <c r="F40" s="759">
        <v>3212</v>
      </c>
      <c r="G40" s="758">
        <v>9.3244694748454151</v>
      </c>
      <c r="H40" s="759">
        <v>60</v>
      </c>
      <c r="I40" s="758">
        <v>0.17418062530844486</v>
      </c>
      <c r="J40" s="759">
        <v>49</v>
      </c>
      <c r="K40" s="758">
        <v>0.14224751066856331</v>
      </c>
      <c r="L40" s="760">
        <v>34447</v>
      </c>
      <c r="M40" s="245">
        <v>100</v>
      </c>
      <c r="N40" s="674" t="s">
        <v>622</v>
      </c>
    </row>
    <row r="41" spans="1:15" ht="16.5" customHeight="1">
      <c r="A41" s="672" t="s">
        <v>557</v>
      </c>
      <c r="B41" s="676">
        <v>74</v>
      </c>
      <c r="C41" s="262">
        <v>5.5472263868065967</v>
      </c>
      <c r="D41" s="246">
        <v>1116</v>
      </c>
      <c r="E41" s="262">
        <v>83.658170914542723</v>
      </c>
      <c r="F41" s="246">
        <v>142</v>
      </c>
      <c r="G41" s="262">
        <v>10.644677661169414</v>
      </c>
      <c r="H41" s="246">
        <v>2</v>
      </c>
      <c r="I41" s="262">
        <v>0.14992503748125938</v>
      </c>
      <c r="J41" s="246">
        <v>0</v>
      </c>
      <c r="K41" s="262">
        <v>0</v>
      </c>
      <c r="L41" s="244">
        <v>1334</v>
      </c>
      <c r="M41" s="245">
        <v>100</v>
      </c>
      <c r="N41" s="674" t="s">
        <v>623</v>
      </c>
      <c r="O41" s="256"/>
    </row>
    <row r="42" spans="1:15" ht="16.5" customHeight="1">
      <c r="A42" s="672" t="s">
        <v>558</v>
      </c>
      <c r="B42" s="676">
        <v>35</v>
      </c>
      <c r="C42" s="262">
        <v>3.5934291581108826</v>
      </c>
      <c r="D42" s="246">
        <v>827</v>
      </c>
      <c r="E42" s="262">
        <v>84.907597535934286</v>
      </c>
      <c r="F42" s="246">
        <v>112</v>
      </c>
      <c r="G42" s="262">
        <v>11.498973305954825</v>
      </c>
      <c r="H42" s="246">
        <v>0</v>
      </c>
      <c r="I42" s="262">
        <v>0</v>
      </c>
      <c r="J42" s="246">
        <v>0</v>
      </c>
      <c r="K42" s="262">
        <v>0</v>
      </c>
      <c r="L42" s="244">
        <v>974</v>
      </c>
      <c r="M42" s="245">
        <v>100</v>
      </c>
      <c r="N42" s="674" t="s">
        <v>624</v>
      </c>
      <c r="O42" s="257"/>
    </row>
    <row r="43" spans="1:15" ht="16.5" customHeight="1">
      <c r="A43" s="672" t="s">
        <v>559</v>
      </c>
      <c r="B43" s="676">
        <v>20</v>
      </c>
      <c r="C43" s="262">
        <v>3.4662045060658579</v>
      </c>
      <c r="D43" s="246">
        <v>514</v>
      </c>
      <c r="E43" s="262">
        <v>89.081455805892546</v>
      </c>
      <c r="F43" s="246">
        <v>42</v>
      </c>
      <c r="G43" s="262">
        <v>7.2790294627383014</v>
      </c>
      <c r="H43" s="246">
        <v>1</v>
      </c>
      <c r="I43" s="262">
        <v>0.17331022530329288</v>
      </c>
      <c r="J43" s="246">
        <v>0</v>
      </c>
      <c r="K43" s="262">
        <v>0</v>
      </c>
      <c r="L43" s="244">
        <v>577</v>
      </c>
      <c r="M43" s="245">
        <v>100</v>
      </c>
      <c r="N43" s="674" t="s">
        <v>625</v>
      </c>
    </row>
    <row r="44" spans="1:15" ht="16.5" customHeight="1">
      <c r="A44" s="672" t="s">
        <v>560</v>
      </c>
      <c r="B44" s="676">
        <v>33</v>
      </c>
      <c r="C44" s="262">
        <v>4.5454545454545459</v>
      </c>
      <c r="D44" s="246">
        <v>643</v>
      </c>
      <c r="E44" s="262">
        <v>88.567493112947659</v>
      </c>
      <c r="F44" s="246">
        <v>48</v>
      </c>
      <c r="G44" s="262">
        <v>6.6115702479338845</v>
      </c>
      <c r="H44" s="246">
        <v>0</v>
      </c>
      <c r="I44" s="262">
        <v>0</v>
      </c>
      <c r="J44" s="246">
        <v>2</v>
      </c>
      <c r="K44" s="262">
        <v>0.27548209366391185</v>
      </c>
      <c r="L44" s="244">
        <v>726</v>
      </c>
      <c r="M44" s="245">
        <v>100</v>
      </c>
      <c r="N44" s="674" t="s">
        <v>626</v>
      </c>
    </row>
    <row r="45" spans="1:15" ht="16.5" customHeight="1">
      <c r="A45" s="672" t="s">
        <v>561</v>
      </c>
      <c r="B45" s="676">
        <v>43</v>
      </c>
      <c r="C45" s="262">
        <v>3.4427542033626897</v>
      </c>
      <c r="D45" s="246">
        <v>1103</v>
      </c>
      <c r="E45" s="262">
        <v>88.310648518815043</v>
      </c>
      <c r="F45" s="246">
        <v>101</v>
      </c>
      <c r="G45" s="262">
        <v>8.0864691753402713</v>
      </c>
      <c r="H45" s="246">
        <v>2</v>
      </c>
      <c r="I45" s="262">
        <v>0.16012810248198558</v>
      </c>
      <c r="J45" s="246">
        <v>0</v>
      </c>
      <c r="K45" s="262">
        <v>0</v>
      </c>
      <c r="L45" s="244">
        <v>1249</v>
      </c>
      <c r="M45" s="245">
        <v>100</v>
      </c>
      <c r="N45" s="674" t="s">
        <v>627</v>
      </c>
    </row>
    <row r="46" spans="1:15" ht="16.5" customHeight="1">
      <c r="A46" s="672" t="s">
        <v>562</v>
      </c>
      <c r="B46" s="676">
        <v>169</v>
      </c>
      <c r="C46" s="262">
        <v>5.6902356902356903</v>
      </c>
      <c r="D46" s="246">
        <v>2422</v>
      </c>
      <c r="E46" s="262">
        <v>81.54882154882155</v>
      </c>
      <c r="F46" s="246">
        <v>372</v>
      </c>
      <c r="G46" s="262">
        <v>12.525252525252526</v>
      </c>
      <c r="H46" s="246">
        <v>4</v>
      </c>
      <c r="I46" s="262">
        <v>0.13468013468013468</v>
      </c>
      <c r="J46" s="246">
        <v>3</v>
      </c>
      <c r="K46" s="262">
        <v>0.10101010101010101</v>
      </c>
      <c r="L46" s="244">
        <v>2970</v>
      </c>
      <c r="M46" s="245">
        <v>100</v>
      </c>
      <c r="N46" s="674" t="s">
        <v>628</v>
      </c>
    </row>
    <row r="47" spans="1:15" ht="16.5" customHeight="1">
      <c r="A47" s="672" t="s">
        <v>563</v>
      </c>
      <c r="B47" s="676">
        <v>10</v>
      </c>
      <c r="C47" s="262">
        <v>4.8543689320388346</v>
      </c>
      <c r="D47" s="246">
        <v>188</v>
      </c>
      <c r="E47" s="262">
        <v>91.262135922330103</v>
      </c>
      <c r="F47" s="246">
        <v>8</v>
      </c>
      <c r="G47" s="262">
        <v>3.8834951456310676</v>
      </c>
      <c r="H47" s="246">
        <v>0</v>
      </c>
      <c r="I47" s="262">
        <v>0</v>
      </c>
      <c r="J47" s="246">
        <v>0</v>
      </c>
      <c r="K47" s="262">
        <v>0</v>
      </c>
      <c r="L47" s="244">
        <v>206</v>
      </c>
      <c r="M47" s="245">
        <v>100</v>
      </c>
      <c r="N47" s="674" t="s">
        <v>629</v>
      </c>
    </row>
    <row r="48" spans="1:15" ht="16.5" customHeight="1">
      <c r="A48" s="672" t="s">
        <v>564</v>
      </c>
      <c r="B48" s="676">
        <v>49</v>
      </c>
      <c r="C48" s="262">
        <v>4.609595484477893</v>
      </c>
      <c r="D48" s="246">
        <v>941</v>
      </c>
      <c r="E48" s="262">
        <v>88.52304797742238</v>
      </c>
      <c r="F48" s="246">
        <v>71</v>
      </c>
      <c r="G48" s="262">
        <v>6.6792097836312321</v>
      </c>
      <c r="H48" s="246">
        <v>1</v>
      </c>
      <c r="I48" s="262">
        <v>9.4073377234242708E-2</v>
      </c>
      <c r="J48" s="246">
        <v>1</v>
      </c>
      <c r="K48" s="262">
        <v>9.4073377234242708E-2</v>
      </c>
      <c r="L48" s="244">
        <v>1063</v>
      </c>
      <c r="M48" s="245">
        <v>100</v>
      </c>
      <c r="N48" s="674" t="s">
        <v>630</v>
      </c>
    </row>
    <row r="49" spans="1:14" ht="16.5" customHeight="1">
      <c r="A49" s="672" t="s">
        <v>565</v>
      </c>
      <c r="B49" s="676">
        <v>22</v>
      </c>
      <c r="C49" s="262">
        <v>2.2940563086548487</v>
      </c>
      <c r="D49" s="246">
        <v>833</v>
      </c>
      <c r="E49" s="262">
        <v>86.861313868613138</v>
      </c>
      <c r="F49" s="246">
        <v>103</v>
      </c>
      <c r="G49" s="262">
        <v>10.740354535974973</v>
      </c>
      <c r="H49" s="246">
        <v>1</v>
      </c>
      <c r="I49" s="262">
        <v>0.10427528675703858</v>
      </c>
      <c r="J49" s="246">
        <v>0</v>
      </c>
      <c r="K49" s="262">
        <v>0</v>
      </c>
      <c r="L49" s="244">
        <v>959</v>
      </c>
      <c r="M49" s="245">
        <v>100</v>
      </c>
      <c r="N49" s="674" t="s">
        <v>631</v>
      </c>
    </row>
    <row r="50" spans="1:14" ht="16.5" customHeight="1">
      <c r="A50" s="672" t="s">
        <v>566</v>
      </c>
      <c r="B50" s="676">
        <v>25</v>
      </c>
      <c r="C50" s="262">
        <v>2.1061499578770007</v>
      </c>
      <c r="D50" s="246">
        <v>1098</v>
      </c>
      <c r="E50" s="262">
        <v>92.502106149957868</v>
      </c>
      <c r="F50" s="246">
        <v>63</v>
      </c>
      <c r="G50" s="262">
        <v>5.3074978938500417</v>
      </c>
      <c r="H50" s="246">
        <v>1</v>
      </c>
      <c r="I50" s="262">
        <v>8.4245998315080034E-2</v>
      </c>
      <c r="J50" s="246">
        <v>0</v>
      </c>
      <c r="K50" s="262">
        <v>0</v>
      </c>
      <c r="L50" s="244">
        <v>1187</v>
      </c>
      <c r="M50" s="245">
        <v>100</v>
      </c>
      <c r="N50" s="674" t="s">
        <v>632</v>
      </c>
    </row>
    <row r="51" spans="1:14" ht="16.5" customHeight="1">
      <c r="A51" s="672" t="s">
        <v>567</v>
      </c>
      <c r="B51" s="676">
        <v>23</v>
      </c>
      <c r="C51" s="262">
        <v>3.833333333333333</v>
      </c>
      <c r="D51" s="246">
        <v>517</v>
      </c>
      <c r="E51" s="262">
        <v>86.166666666666671</v>
      </c>
      <c r="F51" s="246">
        <v>59</v>
      </c>
      <c r="G51" s="262">
        <v>9.8333333333333321</v>
      </c>
      <c r="H51" s="246">
        <v>1</v>
      </c>
      <c r="I51" s="262">
        <v>0.16666666666666669</v>
      </c>
      <c r="J51" s="246">
        <v>0</v>
      </c>
      <c r="K51" s="262">
        <v>0</v>
      </c>
      <c r="L51" s="244">
        <v>600</v>
      </c>
      <c r="M51" s="245">
        <v>100</v>
      </c>
      <c r="N51" s="674" t="s">
        <v>633</v>
      </c>
    </row>
    <row r="52" spans="1:14" ht="16.5" customHeight="1">
      <c r="A52" s="672" t="s">
        <v>568</v>
      </c>
      <c r="B52" s="676">
        <v>7</v>
      </c>
      <c r="C52" s="262">
        <v>5.0724637681159424</v>
      </c>
      <c r="D52" s="246">
        <v>114</v>
      </c>
      <c r="E52" s="262">
        <v>82.608695652173907</v>
      </c>
      <c r="F52" s="246">
        <v>17</v>
      </c>
      <c r="G52" s="262">
        <v>12.318840579710146</v>
      </c>
      <c r="H52" s="246">
        <v>0</v>
      </c>
      <c r="I52" s="262">
        <v>0</v>
      </c>
      <c r="J52" s="246">
        <v>0</v>
      </c>
      <c r="K52" s="262">
        <v>0</v>
      </c>
      <c r="L52" s="244">
        <v>138</v>
      </c>
      <c r="M52" s="245">
        <v>100</v>
      </c>
      <c r="N52" s="674" t="s">
        <v>634</v>
      </c>
    </row>
    <row r="53" spans="1:14" ht="16.5" customHeight="1">
      <c r="A53" s="672" t="s">
        <v>569</v>
      </c>
      <c r="B53" s="676">
        <v>13</v>
      </c>
      <c r="C53" s="262">
        <v>3.0303030303030303</v>
      </c>
      <c r="D53" s="246">
        <v>381</v>
      </c>
      <c r="E53" s="262">
        <v>88.811188811188813</v>
      </c>
      <c r="F53" s="246">
        <v>35</v>
      </c>
      <c r="G53" s="262">
        <v>8.1585081585081589</v>
      </c>
      <c r="H53" s="246">
        <v>0</v>
      </c>
      <c r="I53" s="262">
        <v>0</v>
      </c>
      <c r="J53" s="246">
        <v>0</v>
      </c>
      <c r="K53" s="262">
        <v>0</v>
      </c>
      <c r="L53" s="244">
        <v>429</v>
      </c>
      <c r="M53" s="245">
        <v>100</v>
      </c>
      <c r="N53" s="674" t="s">
        <v>635</v>
      </c>
    </row>
    <row r="54" spans="1:14" ht="16.5" customHeight="1">
      <c r="A54" s="672" t="s">
        <v>570</v>
      </c>
      <c r="B54" s="676">
        <v>31</v>
      </c>
      <c r="C54" s="262">
        <v>5.3356282271944924</v>
      </c>
      <c r="D54" s="246">
        <v>499</v>
      </c>
      <c r="E54" s="262">
        <v>85.88640275387263</v>
      </c>
      <c r="F54" s="246">
        <v>51</v>
      </c>
      <c r="G54" s="262">
        <v>8.7779690189328736</v>
      </c>
      <c r="H54" s="246">
        <v>0</v>
      </c>
      <c r="I54" s="262">
        <v>0</v>
      </c>
      <c r="J54" s="246">
        <v>0</v>
      </c>
      <c r="K54" s="262">
        <v>0</v>
      </c>
      <c r="L54" s="244">
        <v>581</v>
      </c>
      <c r="M54" s="245">
        <v>100</v>
      </c>
      <c r="N54" s="674" t="s">
        <v>636</v>
      </c>
    </row>
    <row r="55" spans="1:14" ht="16.5" customHeight="1">
      <c r="A55" s="672" t="s">
        <v>571</v>
      </c>
      <c r="B55" s="676">
        <v>124</v>
      </c>
      <c r="C55" s="262">
        <v>4.1223404255319149</v>
      </c>
      <c r="D55" s="246">
        <v>2762</v>
      </c>
      <c r="E55" s="262">
        <v>91.821808510638306</v>
      </c>
      <c r="F55" s="246">
        <v>116</v>
      </c>
      <c r="G55" s="262">
        <v>3.8563829787234041</v>
      </c>
      <c r="H55" s="246">
        <v>3</v>
      </c>
      <c r="I55" s="262">
        <v>9.9734042553191488E-2</v>
      </c>
      <c r="J55" s="246">
        <v>3</v>
      </c>
      <c r="K55" s="262">
        <v>9.9734042553191488E-2</v>
      </c>
      <c r="L55" s="244">
        <v>3008</v>
      </c>
      <c r="M55" s="245">
        <v>100</v>
      </c>
      <c r="N55" s="674" t="s">
        <v>637</v>
      </c>
    </row>
    <row r="56" spans="1:14" ht="18.75">
      <c r="A56" s="672" t="s">
        <v>572</v>
      </c>
      <c r="B56" s="676">
        <v>15</v>
      </c>
      <c r="C56" s="262">
        <v>2.604166666666667</v>
      </c>
      <c r="D56" s="246">
        <v>514</v>
      </c>
      <c r="E56" s="262">
        <v>89.236111111111114</v>
      </c>
      <c r="F56" s="246">
        <v>47</v>
      </c>
      <c r="G56" s="262">
        <v>8.1597222222222232</v>
      </c>
      <c r="H56" s="246">
        <v>0</v>
      </c>
      <c r="I56" s="262">
        <v>0</v>
      </c>
      <c r="J56" s="246">
        <v>0</v>
      </c>
      <c r="K56" s="262">
        <v>0</v>
      </c>
      <c r="L56" s="244">
        <v>576</v>
      </c>
      <c r="M56" s="245">
        <v>100</v>
      </c>
      <c r="N56" s="674" t="s">
        <v>638</v>
      </c>
    </row>
    <row r="57" spans="1:14" ht="18.75">
      <c r="A57" s="672" t="s">
        <v>573</v>
      </c>
      <c r="B57" s="676">
        <v>42</v>
      </c>
      <c r="C57" s="262">
        <v>2.9288702928870292</v>
      </c>
      <c r="D57" s="246">
        <v>1311</v>
      </c>
      <c r="E57" s="262">
        <v>91.422594142259413</v>
      </c>
      <c r="F57" s="246">
        <v>80</v>
      </c>
      <c r="G57" s="262">
        <v>5.5788005578800561</v>
      </c>
      <c r="H57" s="246">
        <v>1</v>
      </c>
      <c r="I57" s="262">
        <v>6.9735006973500699E-2</v>
      </c>
      <c r="J57" s="246">
        <v>0</v>
      </c>
      <c r="K57" s="262">
        <v>0</v>
      </c>
      <c r="L57" s="244">
        <v>1434</v>
      </c>
      <c r="M57" s="245">
        <v>100</v>
      </c>
      <c r="N57" s="674" t="s">
        <v>639</v>
      </c>
    </row>
    <row r="58" spans="1:14" ht="18.75">
      <c r="A58" s="672" t="s">
        <v>574</v>
      </c>
      <c r="B58" s="676">
        <v>32</v>
      </c>
      <c r="C58" s="262">
        <v>4.1184041184041185</v>
      </c>
      <c r="D58" s="246">
        <v>717</v>
      </c>
      <c r="E58" s="262">
        <v>92.277992277992283</v>
      </c>
      <c r="F58" s="246">
        <v>28</v>
      </c>
      <c r="G58" s="262">
        <v>3.6036036036036037</v>
      </c>
      <c r="H58" s="246">
        <v>0</v>
      </c>
      <c r="I58" s="262">
        <v>0</v>
      </c>
      <c r="J58" s="246">
        <v>0</v>
      </c>
      <c r="K58" s="262">
        <v>0</v>
      </c>
      <c r="L58" s="244">
        <v>777</v>
      </c>
      <c r="M58" s="245">
        <v>100</v>
      </c>
      <c r="N58" s="674" t="s">
        <v>640</v>
      </c>
    </row>
    <row r="59" spans="1:14" ht="18.75">
      <c r="A59" s="672" t="s">
        <v>575</v>
      </c>
      <c r="B59" s="676">
        <v>0</v>
      </c>
      <c r="C59" s="262">
        <v>0</v>
      </c>
      <c r="D59" s="246">
        <v>3</v>
      </c>
      <c r="E59" s="262">
        <v>100</v>
      </c>
      <c r="F59" s="246">
        <v>0</v>
      </c>
      <c r="G59" s="262">
        <v>0</v>
      </c>
      <c r="H59" s="246">
        <v>0</v>
      </c>
      <c r="I59" s="262">
        <v>0</v>
      </c>
      <c r="J59" s="246">
        <v>0</v>
      </c>
      <c r="K59" s="262">
        <v>0</v>
      </c>
      <c r="L59" s="244">
        <v>3</v>
      </c>
      <c r="M59" s="245">
        <v>100</v>
      </c>
      <c r="N59" s="674" t="s">
        <v>641</v>
      </c>
    </row>
    <row r="60" spans="1:14" ht="18.75">
      <c r="A60" s="672" t="s">
        <v>576</v>
      </c>
      <c r="B60" s="676">
        <v>5</v>
      </c>
      <c r="C60" s="262">
        <v>1.6339869281045754</v>
      </c>
      <c r="D60" s="246">
        <v>280</v>
      </c>
      <c r="E60" s="262">
        <v>91.503267973856211</v>
      </c>
      <c r="F60" s="246">
        <v>21</v>
      </c>
      <c r="G60" s="262">
        <v>6.8627450980392162</v>
      </c>
      <c r="H60" s="246">
        <v>0</v>
      </c>
      <c r="I60" s="262">
        <v>0</v>
      </c>
      <c r="J60" s="246">
        <v>0</v>
      </c>
      <c r="K60" s="262">
        <v>0</v>
      </c>
      <c r="L60" s="244">
        <v>306</v>
      </c>
      <c r="M60" s="245">
        <v>100</v>
      </c>
      <c r="N60" s="674" t="s">
        <v>642</v>
      </c>
    </row>
    <row r="61" spans="1:14" ht="18.75">
      <c r="A61" s="672" t="s">
        <v>577</v>
      </c>
      <c r="B61" s="676">
        <v>70</v>
      </c>
      <c r="C61" s="262">
        <v>4.9610205527994333</v>
      </c>
      <c r="D61" s="246">
        <v>1233</v>
      </c>
      <c r="E61" s="262">
        <v>87.384833451452863</v>
      </c>
      <c r="F61" s="246">
        <v>107</v>
      </c>
      <c r="G61" s="262">
        <v>7.5832742735648484</v>
      </c>
      <c r="H61" s="246">
        <v>1</v>
      </c>
      <c r="I61" s="262">
        <v>7.087172218284904E-2</v>
      </c>
      <c r="J61" s="246">
        <v>0</v>
      </c>
      <c r="K61" s="262">
        <v>0</v>
      </c>
      <c r="L61" s="244">
        <v>1411</v>
      </c>
      <c r="M61" s="245">
        <v>100</v>
      </c>
      <c r="N61" s="674" t="s">
        <v>643</v>
      </c>
    </row>
    <row r="62" spans="1:14" ht="18.75">
      <c r="A62" s="673" t="s">
        <v>578</v>
      </c>
      <c r="B62" s="247">
        <v>22</v>
      </c>
      <c r="C62" s="264">
        <v>3.7865748709122204</v>
      </c>
      <c r="D62" s="248">
        <v>522</v>
      </c>
      <c r="E62" s="264">
        <v>89.845094664371771</v>
      </c>
      <c r="F62" s="248">
        <v>37</v>
      </c>
      <c r="G62" s="264">
        <v>6.3683304647160073</v>
      </c>
      <c r="H62" s="248">
        <v>0</v>
      </c>
      <c r="I62" s="264">
        <v>0</v>
      </c>
      <c r="J62" s="248">
        <v>0</v>
      </c>
      <c r="K62" s="264">
        <v>0</v>
      </c>
      <c r="L62" s="249">
        <v>581</v>
      </c>
      <c r="M62" s="250">
        <v>100</v>
      </c>
      <c r="N62" s="675" t="s">
        <v>644</v>
      </c>
    </row>
    <row r="63" spans="1:14" ht="18.75">
      <c r="A63" s="672" t="s">
        <v>579</v>
      </c>
      <c r="B63" s="757">
        <v>0</v>
      </c>
      <c r="C63" s="758">
        <v>0</v>
      </c>
      <c r="D63" s="759">
        <v>14</v>
      </c>
      <c r="E63" s="758">
        <v>87.5</v>
      </c>
      <c r="F63" s="759">
        <v>1</v>
      </c>
      <c r="G63" s="758">
        <v>6.25</v>
      </c>
      <c r="H63" s="759">
        <v>1</v>
      </c>
      <c r="I63" s="758">
        <v>6.25</v>
      </c>
      <c r="J63" s="759">
        <v>0</v>
      </c>
      <c r="K63" s="758">
        <v>0</v>
      </c>
      <c r="L63" s="760">
        <v>16</v>
      </c>
      <c r="M63" s="245">
        <v>100</v>
      </c>
      <c r="N63" s="674" t="s">
        <v>645</v>
      </c>
    </row>
    <row r="64" spans="1:14" ht="18.75">
      <c r="A64" s="672" t="s">
        <v>580</v>
      </c>
      <c r="B64" s="676">
        <v>78</v>
      </c>
      <c r="C64" s="262">
        <v>3.2486463973344439</v>
      </c>
      <c r="D64" s="246">
        <v>2177</v>
      </c>
      <c r="E64" s="262">
        <v>90.670553935860056</v>
      </c>
      <c r="F64" s="246">
        <v>141</v>
      </c>
      <c r="G64" s="262">
        <v>5.8725531028738027</v>
      </c>
      <c r="H64" s="246">
        <v>5</v>
      </c>
      <c r="I64" s="262">
        <v>0.20824656393169513</v>
      </c>
      <c r="J64" s="246">
        <v>0</v>
      </c>
      <c r="K64" s="262">
        <v>0</v>
      </c>
      <c r="L64" s="244">
        <v>2401</v>
      </c>
      <c r="M64" s="245">
        <v>100</v>
      </c>
      <c r="N64" s="674" t="s">
        <v>646</v>
      </c>
    </row>
    <row r="65" spans="1:14" ht="18.75">
      <c r="A65" s="672" t="s">
        <v>581</v>
      </c>
      <c r="B65" s="676">
        <v>10</v>
      </c>
      <c r="C65" s="262">
        <v>1.9646365422396856</v>
      </c>
      <c r="D65" s="246">
        <v>430</v>
      </c>
      <c r="E65" s="262">
        <v>84.479371316306484</v>
      </c>
      <c r="F65" s="246">
        <v>68</v>
      </c>
      <c r="G65" s="262">
        <v>13.359528487229863</v>
      </c>
      <c r="H65" s="246">
        <v>1</v>
      </c>
      <c r="I65" s="262">
        <v>0.19646365422396855</v>
      </c>
      <c r="J65" s="246">
        <v>0</v>
      </c>
      <c r="K65" s="262">
        <v>0</v>
      </c>
      <c r="L65" s="244">
        <v>509</v>
      </c>
      <c r="M65" s="245">
        <v>100</v>
      </c>
      <c r="N65" s="674" t="s">
        <v>647</v>
      </c>
    </row>
    <row r="66" spans="1:14" ht="18.75">
      <c r="A66" s="672" t="s">
        <v>582</v>
      </c>
      <c r="B66" s="676">
        <v>30</v>
      </c>
      <c r="C66" s="262">
        <v>2.0215633423180592</v>
      </c>
      <c r="D66" s="246">
        <v>1283</v>
      </c>
      <c r="E66" s="262">
        <v>86.45552560646901</v>
      </c>
      <c r="F66" s="246">
        <v>171</v>
      </c>
      <c r="G66" s="262">
        <v>11.522911051212938</v>
      </c>
      <c r="H66" s="246">
        <v>0</v>
      </c>
      <c r="I66" s="262">
        <v>0</v>
      </c>
      <c r="J66" s="246">
        <v>0</v>
      </c>
      <c r="K66" s="262">
        <v>0</v>
      </c>
      <c r="L66" s="244">
        <v>1484</v>
      </c>
      <c r="M66" s="245">
        <v>100</v>
      </c>
      <c r="N66" s="674" t="s">
        <v>648</v>
      </c>
    </row>
    <row r="67" spans="1:14" ht="18.75">
      <c r="A67" s="672" t="s">
        <v>583</v>
      </c>
      <c r="B67" s="676">
        <v>20</v>
      </c>
      <c r="C67" s="262">
        <v>4.2918454935622314</v>
      </c>
      <c r="D67" s="246">
        <v>429</v>
      </c>
      <c r="E67" s="262">
        <v>92.060085836909863</v>
      </c>
      <c r="F67" s="246">
        <v>17</v>
      </c>
      <c r="G67" s="262">
        <v>3.648068669527897</v>
      </c>
      <c r="H67" s="246">
        <v>0</v>
      </c>
      <c r="I67" s="262">
        <v>0</v>
      </c>
      <c r="J67" s="246">
        <v>0</v>
      </c>
      <c r="K67" s="262">
        <v>0</v>
      </c>
      <c r="L67" s="244">
        <v>466</v>
      </c>
      <c r="M67" s="245">
        <v>100</v>
      </c>
      <c r="N67" s="674" t="s">
        <v>649</v>
      </c>
    </row>
    <row r="68" spans="1:14" ht="18.75">
      <c r="A68" s="672" t="s">
        <v>584</v>
      </c>
      <c r="B68" s="676">
        <v>95</v>
      </c>
      <c r="C68" s="262">
        <v>4.7666833918715508</v>
      </c>
      <c r="D68" s="246">
        <v>1755</v>
      </c>
      <c r="E68" s="262">
        <v>88.058203712995493</v>
      </c>
      <c r="F68" s="246">
        <v>142</v>
      </c>
      <c r="G68" s="262">
        <v>7.124937280481686</v>
      </c>
      <c r="H68" s="246">
        <v>1</v>
      </c>
      <c r="I68" s="262">
        <v>5.0175614651279475E-2</v>
      </c>
      <c r="J68" s="246">
        <v>0</v>
      </c>
      <c r="K68" s="262">
        <v>0</v>
      </c>
      <c r="L68" s="244">
        <v>1993</v>
      </c>
      <c r="M68" s="245">
        <v>100</v>
      </c>
      <c r="N68" s="674" t="s">
        <v>650</v>
      </c>
    </row>
    <row r="69" spans="1:14" ht="18.75">
      <c r="A69" s="672" t="s">
        <v>585</v>
      </c>
      <c r="B69" s="676">
        <v>3</v>
      </c>
      <c r="C69" s="262">
        <v>20</v>
      </c>
      <c r="D69" s="246">
        <v>11</v>
      </c>
      <c r="E69" s="262">
        <v>73.333333333333329</v>
      </c>
      <c r="F69" s="246">
        <v>1</v>
      </c>
      <c r="G69" s="262">
        <v>6.666666666666667</v>
      </c>
      <c r="H69" s="246">
        <v>0</v>
      </c>
      <c r="I69" s="262">
        <v>0</v>
      </c>
      <c r="J69" s="246">
        <v>0</v>
      </c>
      <c r="K69" s="262">
        <v>0</v>
      </c>
      <c r="L69" s="244">
        <v>15</v>
      </c>
      <c r="M69" s="245">
        <v>100</v>
      </c>
      <c r="N69" s="674" t="s">
        <v>651</v>
      </c>
    </row>
    <row r="70" spans="1:14" ht="18.75">
      <c r="A70" s="672" t="s">
        <v>586</v>
      </c>
      <c r="B70" s="676">
        <v>0</v>
      </c>
      <c r="C70" s="262">
        <v>0</v>
      </c>
      <c r="D70" s="246">
        <v>15</v>
      </c>
      <c r="E70" s="262">
        <v>88.235294117647058</v>
      </c>
      <c r="F70" s="246">
        <v>2</v>
      </c>
      <c r="G70" s="262">
        <v>11.76470588235294</v>
      </c>
      <c r="H70" s="246">
        <v>0</v>
      </c>
      <c r="I70" s="262">
        <v>0</v>
      </c>
      <c r="J70" s="246">
        <v>0</v>
      </c>
      <c r="K70" s="262">
        <v>0</v>
      </c>
      <c r="L70" s="244">
        <v>17</v>
      </c>
      <c r="M70" s="245">
        <v>100</v>
      </c>
      <c r="N70" s="674" t="s">
        <v>652</v>
      </c>
    </row>
    <row r="71" spans="1:14" ht="18.75">
      <c r="A71" s="672" t="s">
        <v>587</v>
      </c>
      <c r="B71" s="676">
        <v>37</v>
      </c>
      <c r="C71" s="262">
        <v>5.2407932011331448</v>
      </c>
      <c r="D71" s="246">
        <v>615</v>
      </c>
      <c r="E71" s="262">
        <v>87.110481586402273</v>
      </c>
      <c r="F71" s="246">
        <v>54</v>
      </c>
      <c r="G71" s="262">
        <v>7.6487252124645897</v>
      </c>
      <c r="H71" s="246">
        <v>0</v>
      </c>
      <c r="I71" s="262">
        <v>0</v>
      </c>
      <c r="J71" s="246">
        <v>0</v>
      </c>
      <c r="K71" s="262">
        <v>0</v>
      </c>
      <c r="L71" s="244">
        <v>706</v>
      </c>
      <c r="M71" s="245">
        <v>100</v>
      </c>
      <c r="N71" s="674" t="s">
        <v>653</v>
      </c>
    </row>
    <row r="72" spans="1:14" ht="18.75">
      <c r="A72" s="672" t="s">
        <v>588</v>
      </c>
      <c r="B72" s="676">
        <v>88</v>
      </c>
      <c r="C72" s="262">
        <v>4.9801924165251839</v>
      </c>
      <c r="D72" s="246">
        <v>1571</v>
      </c>
      <c r="E72" s="262">
        <v>88.907753254103</v>
      </c>
      <c r="F72" s="246">
        <v>107</v>
      </c>
      <c r="G72" s="262">
        <v>6.0554612337294849</v>
      </c>
      <c r="H72" s="246">
        <v>1</v>
      </c>
      <c r="I72" s="262">
        <v>5.6593095642331635E-2</v>
      </c>
      <c r="J72" s="246">
        <v>0</v>
      </c>
      <c r="K72" s="262">
        <v>0</v>
      </c>
      <c r="L72" s="244">
        <v>1767</v>
      </c>
      <c r="M72" s="245">
        <v>100</v>
      </c>
      <c r="N72" s="674" t="s">
        <v>654</v>
      </c>
    </row>
    <row r="73" spans="1:14" ht="18.75">
      <c r="A73" s="672" t="s">
        <v>589</v>
      </c>
      <c r="B73" s="676">
        <v>13</v>
      </c>
      <c r="C73" s="262">
        <v>4.3771043771043772</v>
      </c>
      <c r="D73" s="246">
        <v>259</v>
      </c>
      <c r="E73" s="262">
        <v>87.205387205387211</v>
      </c>
      <c r="F73" s="246">
        <v>25</v>
      </c>
      <c r="G73" s="262">
        <v>8.4175084175084187</v>
      </c>
      <c r="H73" s="246">
        <v>0</v>
      </c>
      <c r="I73" s="262">
        <v>0</v>
      </c>
      <c r="J73" s="246">
        <v>0</v>
      </c>
      <c r="K73" s="262">
        <v>0</v>
      </c>
      <c r="L73" s="244">
        <v>297</v>
      </c>
      <c r="M73" s="245">
        <v>100</v>
      </c>
      <c r="N73" s="674" t="s">
        <v>655</v>
      </c>
    </row>
    <row r="74" spans="1:14" ht="18.75">
      <c r="A74" s="672" t="s">
        <v>590</v>
      </c>
      <c r="B74" s="676">
        <v>33</v>
      </c>
      <c r="C74" s="262">
        <v>3.0527289546716005</v>
      </c>
      <c r="D74" s="246">
        <v>951</v>
      </c>
      <c r="E74" s="262">
        <v>87.974098057354297</v>
      </c>
      <c r="F74" s="246">
        <v>97</v>
      </c>
      <c r="G74" s="262">
        <v>8.9731729879740989</v>
      </c>
      <c r="H74" s="246">
        <v>0</v>
      </c>
      <c r="I74" s="262">
        <v>0</v>
      </c>
      <c r="J74" s="246">
        <v>0</v>
      </c>
      <c r="K74" s="262">
        <v>0</v>
      </c>
      <c r="L74" s="244">
        <v>1081</v>
      </c>
      <c r="M74" s="245">
        <v>100</v>
      </c>
      <c r="N74" s="674" t="s">
        <v>656</v>
      </c>
    </row>
    <row r="75" spans="1:14" ht="18.75">
      <c r="A75" s="672" t="s">
        <v>591</v>
      </c>
      <c r="B75" s="676">
        <v>20</v>
      </c>
      <c r="C75" s="262">
        <v>3.0030030030030028</v>
      </c>
      <c r="D75" s="246">
        <v>558</v>
      </c>
      <c r="E75" s="262">
        <v>83.78378378378379</v>
      </c>
      <c r="F75" s="246">
        <v>88</v>
      </c>
      <c r="G75" s="262">
        <v>13.213213213213212</v>
      </c>
      <c r="H75" s="246">
        <v>0</v>
      </c>
      <c r="I75" s="262">
        <v>0</v>
      </c>
      <c r="J75" s="246">
        <v>0</v>
      </c>
      <c r="K75" s="262">
        <v>0</v>
      </c>
      <c r="L75" s="244">
        <v>666</v>
      </c>
      <c r="M75" s="245">
        <v>100</v>
      </c>
      <c r="N75" s="674" t="s">
        <v>657</v>
      </c>
    </row>
    <row r="76" spans="1:14" ht="18.75">
      <c r="A76" s="672" t="s">
        <v>592</v>
      </c>
      <c r="B76" s="676">
        <v>27</v>
      </c>
      <c r="C76" s="262">
        <v>5.1526717557251906</v>
      </c>
      <c r="D76" s="246">
        <v>446</v>
      </c>
      <c r="E76" s="262">
        <v>85.114503816793899</v>
      </c>
      <c r="F76" s="246">
        <v>51</v>
      </c>
      <c r="G76" s="262">
        <v>9.7328244274809155</v>
      </c>
      <c r="H76" s="246">
        <v>0</v>
      </c>
      <c r="I76" s="262">
        <v>0</v>
      </c>
      <c r="J76" s="246">
        <v>0</v>
      </c>
      <c r="K76" s="262">
        <v>0</v>
      </c>
      <c r="L76" s="244">
        <v>524</v>
      </c>
      <c r="M76" s="245">
        <v>100</v>
      </c>
      <c r="N76" s="674" t="s">
        <v>658</v>
      </c>
    </row>
    <row r="77" spans="1:14" ht="18.75">
      <c r="A77" s="672" t="s">
        <v>593</v>
      </c>
      <c r="B77" s="676">
        <v>15</v>
      </c>
      <c r="C77" s="262">
        <v>2.6978417266187051</v>
      </c>
      <c r="D77" s="246">
        <v>482</v>
      </c>
      <c r="E77" s="262">
        <v>86.690647482014398</v>
      </c>
      <c r="F77" s="246">
        <v>59</v>
      </c>
      <c r="G77" s="262">
        <v>10.611510791366907</v>
      </c>
      <c r="H77" s="246">
        <v>0</v>
      </c>
      <c r="I77" s="262">
        <v>0</v>
      </c>
      <c r="J77" s="246">
        <v>0</v>
      </c>
      <c r="K77" s="262">
        <v>0</v>
      </c>
      <c r="L77" s="244">
        <v>556</v>
      </c>
      <c r="M77" s="245">
        <v>100</v>
      </c>
      <c r="N77" s="674" t="s">
        <v>659</v>
      </c>
    </row>
    <row r="78" spans="1:14" ht="18.75">
      <c r="A78" s="672" t="s">
        <v>594</v>
      </c>
      <c r="B78" s="676">
        <v>27</v>
      </c>
      <c r="C78" s="262">
        <v>5.0373134328358207</v>
      </c>
      <c r="D78" s="246">
        <v>471</v>
      </c>
      <c r="E78" s="262">
        <v>87.873134328358205</v>
      </c>
      <c r="F78" s="246">
        <v>38</v>
      </c>
      <c r="G78" s="262">
        <v>7.08955223880597</v>
      </c>
      <c r="H78" s="246">
        <v>0</v>
      </c>
      <c r="I78" s="262">
        <v>0</v>
      </c>
      <c r="J78" s="246">
        <v>0</v>
      </c>
      <c r="K78" s="262">
        <v>0</v>
      </c>
      <c r="L78" s="244">
        <v>536</v>
      </c>
      <c r="M78" s="245">
        <v>100</v>
      </c>
      <c r="N78" s="674" t="s">
        <v>660</v>
      </c>
    </row>
    <row r="79" spans="1:14" ht="18.75">
      <c r="A79" s="672" t="s">
        <v>595</v>
      </c>
      <c r="B79" s="676">
        <v>39</v>
      </c>
      <c r="C79" s="262">
        <v>7.8156312625250495</v>
      </c>
      <c r="D79" s="246">
        <v>421</v>
      </c>
      <c r="E79" s="262">
        <v>84.368737474949896</v>
      </c>
      <c r="F79" s="246">
        <v>39</v>
      </c>
      <c r="G79" s="262">
        <v>7.8156312625250495</v>
      </c>
      <c r="H79" s="246">
        <v>0</v>
      </c>
      <c r="I79" s="262">
        <v>0</v>
      </c>
      <c r="J79" s="246">
        <v>0</v>
      </c>
      <c r="K79" s="262">
        <v>0</v>
      </c>
      <c r="L79" s="244">
        <v>499</v>
      </c>
      <c r="M79" s="245">
        <v>100</v>
      </c>
      <c r="N79" s="674" t="s">
        <v>661</v>
      </c>
    </row>
    <row r="80" spans="1:14" ht="18.75">
      <c r="A80" s="672" t="s">
        <v>596</v>
      </c>
      <c r="B80" s="676">
        <v>4</v>
      </c>
      <c r="C80" s="262">
        <v>2.7397260273972601</v>
      </c>
      <c r="D80" s="246">
        <v>120</v>
      </c>
      <c r="E80" s="262">
        <v>82.191780821917803</v>
      </c>
      <c r="F80" s="246">
        <v>22</v>
      </c>
      <c r="G80" s="262">
        <v>15.068493150684931</v>
      </c>
      <c r="H80" s="246">
        <v>0</v>
      </c>
      <c r="I80" s="262">
        <v>0</v>
      </c>
      <c r="J80" s="246">
        <v>0</v>
      </c>
      <c r="K80" s="262">
        <v>0</v>
      </c>
      <c r="L80" s="244">
        <v>146</v>
      </c>
      <c r="M80" s="245">
        <v>100</v>
      </c>
      <c r="N80" s="674" t="s">
        <v>662</v>
      </c>
    </row>
    <row r="81" spans="1:14" ht="18.75">
      <c r="A81" s="672" t="s">
        <v>597</v>
      </c>
      <c r="B81" s="676">
        <v>5</v>
      </c>
      <c r="C81" s="262">
        <v>7.2463768115942031</v>
      </c>
      <c r="D81" s="246">
        <v>56</v>
      </c>
      <c r="E81" s="262">
        <v>81.159420289855078</v>
      </c>
      <c r="F81" s="246">
        <v>7</v>
      </c>
      <c r="G81" s="262">
        <v>10.144927536231885</v>
      </c>
      <c r="H81" s="246">
        <v>1</v>
      </c>
      <c r="I81" s="262">
        <v>1.4492753623188406</v>
      </c>
      <c r="J81" s="246">
        <v>0</v>
      </c>
      <c r="K81" s="262">
        <v>0</v>
      </c>
      <c r="L81" s="244">
        <v>69</v>
      </c>
      <c r="M81" s="245">
        <v>100</v>
      </c>
      <c r="N81" s="674" t="s">
        <v>663</v>
      </c>
    </row>
    <row r="82" spans="1:14" ht="18.75">
      <c r="A82" s="672" t="s">
        <v>598</v>
      </c>
      <c r="B82" s="676">
        <v>17</v>
      </c>
      <c r="C82" s="262">
        <v>3.1716417910447761</v>
      </c>
      <c r="D82" s="246">
        <v>472</v>
      </c>
      <c r="E82" s="262">
        <v>88.059701492537314</v>
      </c>
      <c r="F82" s="246">
        <v>46</v>
      </c>
      <c r="G82" s="262">
        <v>8.5820895522388057</v>
      </c>
      <c r="H82" s="246">
        <v>1</v>
      </c>
      <c r="I82" s="262">
        <v>0.18656716417910446</v>
      </c>
      <c r="J82" s="246">
        <v>0</v>
      </c>
      <c r="K82" s="262">
        <v>0</v>
      </c>
      <c r="L82" s="244">
        <v>536</v>
      </c>
      <c r="M82" s="245">
        <v>100</v>
      </c>
      <c r="N82" s="674" t="s">
        <v>664</v>
      </c>
    </row>
    <row r="83" spans="1:14" ht="18.75">
      <c r="A83" s="673" t="s">
        <v>599</v>
      </c>
      <c r="B83" s="247">
        <v>1</v>
      </c>
      <c r="C83" s="264">
        <v>16.666666666666664</v>
      </c>
      <c r="D83" s="248">
        <v>5</v>
      </c>
      <c r="E83" s="264">
        <v>83.333333333333343</v>
      </c>
      <c r="F83" s="248">
        <v>0</v>
      </c>
      <c r="G83" s="264">
        <v>0</v>
      </c>
      <c r="H83" s="248">
        <v>0</v>
      </c>
      <c r="I83" s="264">
        <v>0</v>
      </c>
      <c r="J83" s="248">
        <v>0</v>
      </c>
      <c r="K83" s="264">
        <v>0</v>
      </c>
      <c r="L83" s="249">
        <v>6</v>
      </c>
      <c r="M83" s="250">
        <v>100</v>
      </c>
      <c r="N83" s="675" t="s">
        <v>665</v>
      </c>
    </row>
  </sheetData>
  <mergeCells count="20">
    <mergeCell ref="A1:N1"/>
    <mergeCell ref="A2:N2"/>
    <mergeCell ref="A3:N3"/>
    <mergeCell ref="A4:A8"/>
    <mergeCell ref="N4:N8"/>
    <mergeCell ref="B5:C5"/>
    <mergeCell ref="J5:K5"/>
    <mergeCell ref="L5:M5"/>
    <mergeCell ref="B6:C6"/>
    <mergeCell ref="J6:K6"/>
    <mergeCell ref="J36:K36"/>
    <mergeCell ref="L36:M36"/>
    <mergeCell ref="B37:C37"/>
    <mergeCell ref="J37:K37"/>
    <mergeCell ref="A32:N32"/>
    <mergeCell ref="A33:N33"/>
    <mergeCell ref="A34:N34"/>
    <mergeCell ref="A35:A39"/>
    <mergeCell ref="N35:N39"/>
    <mergeCell ref="B36:C36"/>
  </mergeCells>
  <printOptions horizontalCentered="1" gridLinesSet="0"/>
  <pageMargins left="0.39370078740157483" right="0.39370078740157483" top="0.78740157480314965" bottom="0.59055118110236227" header="0.39370078740157483" footer="0.39370078740157483"/>
  <pageSetup paperSize="9" scale="98" firstPageNumber="82" orientation="landscape" useFirstPageNumber="1" r:id="rId1"/>
  <headerFooter alignWithMargins="0">
    <oddHeader>&amp;L&amp;8PCBS: PHC 2017: Census Final Results - Summary - Nablus Governorate&amp;R&amp;1&amp;K00+000 ا &amp;8&amp;K000000PCBS: التعد&amp;K01+000اد العام 2017:  ملخص النتائج النهائية للتعداد - محافظة نابلس</oddHeader>
    <oddFooter>&amp;C&amp;10&amp;P</oddFooter>
  </headerFooter>
  <rowBreaks count="2" manualBreakCount="2">
    <brk id="31" max="13" man="1"/>
    <brk id="62" max="13" man="1"/>
  </rowBreaks>
</worksheet>
</file>

<file path=xl/worksheets/sheet14.xml><?xml version="1.0" encoding="utf-8"?>
<worksheet xmlns="http://schemas.openxmlformats.org/spreadsheetml/2006/main" xmlns:r="http://schemas.openxmlformats.org/officeDocument/2006/relationships">
  <dimension ref="A1:P77"/>
  <sheetViews>
    <sheetView showGridLines="0" rightToLeft="1" view="pageBreakPreview" zoomScaleNormal="75" workbookViewId="0">
      <selection activeCell="F80" sqref="F80"/>
    </sheetView>
  </sheetViews>
  <sheetFormatPr defaultColWidth="9" defaultRowHeight="12.75"/>
  <cols>
    <col min="1" max="1" width="14.125" style="87" customWidth="1"/>
    <col min="2" max="2" width="8.25" style="87" customWidth="1"/>
    <col min="3" max="3" width="8.25" style="86" customWidth="1"/>
    <col min="4" max="5" width="8" style="86" customWidth="1"/>
    <col min="6" max="11" width="8.375" style="86" customWidth="1"/>
    <col min="12" max="12" width="10.375" style="86" customWidth="1"/>
    <col min="13" max="13" width="20.875" style="88" customWidth="1"/>
    <col min="14" max="16384" width="9" style="86"/>
  </cols>
  <sheetData>
    <row r="1" spans="1:16" s="76" customFormat="1" ht="18" customHeight="1">
      <c r="A1" s="1042" t="s">
        <v>512</v>
      </c>
      <c r="B1" s="1043"/>
      <c r="C1" s="1043"/>
      <c r="D1" s="1043"/>
      <c r="E1" s="1043"/>
      <c r="F1" s="1043"/>
      <c r="G1" s="1043"/>
      <c r="H1" s="1043"/>
      <c r="I1" s="1043"/>
      <c r="J1" s="1043"/>
      <c r="K1" s="1043"/>
      <c r="L1" s="1043"/>
      <c r="M1" s="1043"/>
    </row>
    <row r="2" spans="1:16" s="77" customFormat="1" ht="18" customHeight="1">
      <c r="A2" s="1037" t="s">
        <v>473</v>
      </c>
      <c r="B2" s="1037"/>
      <c r="C2" s="1037"/>
      <c r="D2" s="1037"/>
      <c r="E2" s="1037"/>
      <c r="F2" s="1037"/>
      <c r="G2" s="1037"/>
      <c r="H2" s="1037"/>
      <c r="I2" s="1037"/>
      <c r="J2" s="1037"/>
      <c r="K2" s="1037"/>
      <c r="L2" s="1037"/>
      <c r="M2" s="1037"/>
    </row>
    <row r="3" spans="1:16" s="79" customFormat="1" ht="6" customHeight="1">
      <c r="A3" s="78"/>
      <c r="B3" s="78"/>
      <c r="C3" s="78"/>
      <c r="D3" s="78"/>
      <c r="E3" s="78"/>
      <c r="F3" s="78"/>
      <c r="G3" s="78"/>
      <c r="H3" s="78"/>
      <c r="I3" s="78"/>
      <c r="J3" s="78"/>
      <c r="K3" s="78"/>
      <c r="L3" s="78"/>
      <c r="M3" s="78"/>
    </row>
    <row r="4" spans="1:16" s="84" customFormat="1" ht="17.25" customHeight="1">
      <c r="A4" s="1038" t="s">
        <v>213</v>
      </c>
      <c r="B4" s="115" t="s">
        <v>178</v>
      </c>
      <c r="C4" s="80"/>
      <c r="D4" s="81"/>
      <c r="E4" s="82"/>
      <c r="F4" s="82"/>
      <c r="G4" s="83"/>
      <c r="H4" s="83"/>
      <c r="I4" s="82"/>
      <c r="J4" s="1044" t="s">
        <v>399</v>
      </c>
      <c r="K4" s="1045"/>
      <c r="L4" s="762" t="s">
        <v>37</v>
      </c>
      <c r="M4" s="1040" t="s">
        <v>214</v>
      </c>
    </row>
    <row r="5" spans="1:16" s="85" customFormat="1" ht="25.5" customHeight="1">
      <c r="A5" s="1039"/>
      <c r="B5" s="265">
        <v>1</v>
      </c>
      <c r="C5" s="266">
        <v>2</v>
      </c>
      <c r="D5" s="266">
        <v>3</v>
      </c>
      <c r="E5" s="267">
        <v>4</v>
      </c>
      <c r="F5" s="267">
        <v>5</v>
      </c>
      <c r="G5" s="267">
        <v>6</v>
      </c>
      <c r="H5" s="267">
        <v>7</v>
      </c>
      <c r="I5" s="267">
        <v>8</v>
      </c>
      <c r="J5" s="267">
        <v>9</v>
      </c>
      <c r="K5" s="267" t="s">
        <v>398</v>
      </c>
      <c r="L5" s="268" t="s">
        <v>36</v>
      </c>
      <c r="M5" s="1041"/>
      <c r="N5" s="124"/>
    </row>
    <row r="6" spans="1:16" s="85" customFormat="1" ht="16.5" customHeight="1">
      <c r="A6" s="714" t="s">
        <v>492</v>
      </c>
      <c r="B6" s="687">
        <v>3910</v>
      </c>
      <c r="C6" s="244">
        <v>10639</v>
      </c>
      <c r="D6" s="244">
        <v>10783</v>
      </c>
      <c r="E6" s="244">
        <v>13370</v>
      </c>
      <c r="F6" s="244">
        <v>14188</v>
      </c>
      <c r="G6" s="244">
        <v>13196</v>
      </c>
      <c r="H6" s="244">
        <v>8694</v>
      </c>
      <c r="I6" s="244">
        <v>4374</v>
      </c>
      <c r="J6" s="244">
        <v>1878</v>
      </c>
      <c r="K6" s="244">
        <v>1203</v>
      </c>
      <c r="L6" s="245">
        <v>82235</v>
      </c>
      <c r="M6" s="715" t="s">
        <v>533</v>
      </c>
      <c r="N6" s="124"/>
    </row>
    <row r="7" spans="1:16" ht="16.5" customHeight="1">
      <c r="A7" s="672" t="s">
        <v>534</v>
      </c>
      <c r="B7" s="246">
        <v>13</v>
      </c>
      <c r="C7" s="246">
        <v>77</v>
      </c>
      <c r="D7" s="246">
        <v>77</v>
      </c>
      <c r="E7" s="246">
        <v>105</v>
      </c>
      <c r="F7" s="246">
        <v>76</v>
      </c>
      <c r="G7" s="246">
        <v>92</v>
      </c>
      <c r="H7" s="246">
        <v>47</v>
      </c>
      <c r="I7" s="246">
        <v>51</v>
      </c>
      <c r="J7" s="246">
        <v>15</v>
      </c>
      <c r="K7" s="246">
        <v>16</v>
      </c>
      <c r="L7" s="244">
        <v>569</v>
      </c>
      <c r="M7" s="674" t="s">
        <v>600</v>
      </c>
      <c r="N7" s="124"/>
    </row>
    <row r="8" spans="1:16" ht="16.5" customHeight="1">
      <c r="A8" s="672" t="s">
        <v>535</v>
      </c>
      <c r="B8" s="246">
        <v>71</v>
      </c>
      <c r="C8" s="246">
        <v>114</v>
      </c>
      <c r="D8" s="246">
        <v>91</v>
      </c>
      <c r="E8" s="246">
        <v>123</v>
      </c>
      <c r="F8" s="246">
        <v>180</v>
      </c>
      <c r="G8" s="246">
        <v>144</v>
      </c>
      <c r="H8" s="246">
        <v>95</v>
      </c>
      <c r="I8" s="246">
        <v>45</v>
      </c>
      <c r="J8" s="246">
        <v>19</v>
      </c>
      <c r="K8" s="246">
        <v>11</v>
      </c>
      <c r="L8" s="244">
        <v>893</v>
      </c>
      <c r="M8" s="674" t="s">
        <v>601</v>
      </c>
      <c r="N8" s="124"/>
    </row>
    <row r="9" spans="1:16" ht="16.5" customHeight="1">
      <c r="A9" s="672" t="s">
        <v>536</v>
      </c>
      <c r="B9" s="246">
        <v>27</v>
      </c>
      <c r="C9" s="246">
        <v>58</v>
      </c>
      <c r="D9" s="246">
        <v>74</v>
      </c>
      <c r="E9" s="246">
        <v>56</v>
      </c>
      <c r="F9" s="246">
        <v>88</v>
      </c>
      <c r="G9" s="246">
        <v>72</v>
      </c>
      <c r="H9" s="246">
        <v>70</v>
      </c>
      <c r="I9" s="246">
        <v>32</v>
      </c>
      <c r="J9" s="246">
        <v>13</v>
      </c>
      <c r="K9" s="246">
        <v>17</v>
      </c>
      <c r="L9" s="244">
        <v>507</v>
      </c>
      <c r="M9" s="674" t="s">
        <v>602</v>
      </c>
      <c r="N9" s="124"/>
      <c r="P9" s="837">
        <f>SUM(B6:K6)</f>
        <v>82235</v>
      </c>
    </row>
    <row r="10" spans="1:16" ht="16.5" customHeight="1">
      <c r="A10" s="672" t="s">
        <v>537</v>
      </c>
      <c r="B10" s="246">
        <v>39</v>
      </c>
      <c r="C10" s="246">
        <v>112</v>
      </c>
      <c r="D10" s="246">
        <v>79</v>
      </c>
      <c r="E10" s="246">
        <v>100</v>
      </c>
      <c r="F10" s="246">
        <v>98</v>
      </c>
      <c r="G10" s="246">
        <v>114</v>
      </c>
      <c r="H10" s="246">
        <v>83</v>
      </c>
      <c r="I10" s="246">
        <v>44</v>
      </c>
      <c r="J10" s="246">
        <v>23</v>
      </c>
      <c r="K10" s="246">
        <v>10</v>
      </c>
      <c r="L10" s="244">
        <v>702</v>
      </c>
      <c r="M10" s="674" t="s">
        <v>603</v>
      </c>
      <c r="N10" s="124"/>
    </row>
    <row r="11" spans="1:16" ht="16.5" customHeight="1">
      <c r="A11" s="672" t="s">
        <v>538</v>
      </c>
      <c r="B11" s="246">
        <v>5</v>
      </c>
      <c r="C11" s="246">
        <v>11</v>
      </c>
      <c r="D11" s="246">
        <v>10</v>
      </c>
      <c r="E11" s="246">
        <v>15</v>
      </c>
      <c r="F11" s="246">
        <v>15</v>
      </c>
      <c r="G11" s="246">
        <v>18</v>
      </c>
      <c r="H11" s="246">
        <v>12</v>
      </c>
      <c r="I11" s="246">
        <v>7</v>
      </c>
      <c r="J11" s="246">
        <v>1</v>
      </c>
      <c r="K11" s="246">
        <v>2</v>
      </c>
      <c r="L11" s="244">
        <v>96</v>
      </c>
      <c r="M11" s="674" t="s">
        <v>604</v>
      </c>
      <c r="N11" s="124"/>
    </row>
    <row r="12" spans="1:16" ht="16.5" customHeight="1">
      <c r="A12" s="672" t="s">
        <v>539</v>
      </c>
      <c r="B12" s="246">
        <v>58</v>
      </c>
      <c r="C12" s="246">
        <v>83</v>
      </c>
      <c r="D12" s="246">
        <v>77</v>
      </c>
      <c r="E12" s="246">
        <v>92</v>
      </c>
      <c r="F12" s="246">
        <v>118</v>
      </c>
      <c r="G12" s="246">
        <v>123</v>
      </c>
      <c r="H12" s="246">
        <v>72</v>
      </c>
      <c r="I12" s="246">
        <v>36</v>
      </c>
      <c r="J12" s="246">
        <v>20</v>
      </c>
      <c r="K12" s="246">
        <v>6</v>
      </c>
      <c r="L12" s="244">
        <v>685</v>
      </c>
      <c r="M12" s="674" t="s">
        <v>605</v>
      </c>
      <c r="N12" s="124"/>
    </row>
    <row r="13" spans="1:16" ht="16.5" customHeight="1">
      <c r="A13" s="672" t="s">
        <v>540</v>
      </c>
      <c r="B13" s="246">
        <v>6</v>
      </c>
      <c r="C13" s="246">
        <v>26</v>
      </c>
      <c r="D13" s="246">
        <v>28</v>
      </c>
      <c r="E13" s="246">
        <v>25</v>
      </c>
      <c r="F13" s="246">
        <v>26</v>
      </c>
      <c r="G13" s="246">
        <v>13</v>
      </c>
      <c r="H13" s="246">
        <v>13</v>
      </c>
      <c r="I13" s="246">
        <v>4</v>
      </c>
      <c r="J13" s="246">
        <v>0</v>
      </c>
      <c r="K13" s="246">
        <v>1</v>
      </c>
      <c r="L13" s="244">
        <v>142</v>
      </c>
      <c r="M13" s="674" t="s">
        <v>606</v>
      </c>
      <c r="N13" s="124"/>
    </row>
    <row r="14" spans="1:16" ht="16.5" customHeight="1">
      <c r="A14" s="672" t="s">
        <v>541</v>
      </c>
      <c r="B14" s="246">
        <v>25</v>
      </c>
      <c r="C14" s="246">
        <v>91</v>
      </c>
      <c r="D14" s="246">
        <v>80</v>
      </c>
      <c r="E14" s="246">
        <v>82</v>
      </c>
      <c r="F14" s="246">
        <v>83</v>
      </c>
      <c r="G14" s="246">
        <v>91</v>
      </c>
      <c r="H14" s="246">
        <v>68</v>
      </c>
      <c r="I14" s="246">
        <v>39</v>
      </c>
      <c r="J14" s="246">
        <v>16</v>
      </c>
      <c r="K14" s="246">
        <v>11</v>
      </c>
      <c r="L14" s="244">
        <v>586</v>
      </c>
      <c r="M14" s="674" t="s">
        <v>607</v>
      </c>
      <c r="N14" s="124"/>
    </row>
    <row r="15" spans="1:16" ht="16.5" customHeight="1">
      <c r="A15" s="672" t="s">
        <v>542</v>
      </c>
      <c r="B15" s="246">
        <v>21</v>
      </c>
      <c r="C15" s="246">
        <v>45</v>
      </c>
      <c r="D15" s="246">
        <v>51</v>
      </c>
      <c r="E15" s="246">
        <v>52</v>
      </c>
      <c r="F15" s="246">
        <v>75</v>
      </c>
      <c r="G15" s="246">
        <v>62</v>
      </c>
      <c r="H15" s="246">
        <v>44</v>
      </c>
      <c r="I15" s="246">
        <v>20</v>
      </c>
      <c r="J15" s="246">
        <v>5</v>
      </c>
      <c r="K15" s="246">
        <v>5</v>
      </c>
      <c r="L15" s="244">
        <v>380</v>
      </c>
      <c r="M15" s="674" t="s">
        <v>608</v>
      </c>
      <c r="N15" s="124"/>
    </row>
    <row r="16" spans="1:16" ht="16.5" customHeight="1">
      <c r="A16" s="672" t="s">
        <v>543</v>
      </c>
      <c r="B16" s="246">
        <v>14</v>
      </c>
      <c r="C16" s="246">
        <v>92</v>
      </c>
      <c r="D16" s="246">
        <v>112</v>
      </c>
      <c r="E16" s="246">
        <v>117</v>
      </c>
      <c r="F16" s="246">
        <v>127</v>
      </c>
      <c r="G16" s="246">
        <v>116</v>
      </c>
      <c r="H16" s="246">
        <v>52</v>
      </c>
      <c r="I16" s="246">
        <v>30</v>
      </c>
      <c r="J16" s="246">
        <v>15</v>
      </c>
      <c r="K16" s="246">
        <v>9</v>
      </c>
      <c r="L16" s="244">
        <v>684</v>
      </c>
      <c r="M16" s="674" t="s">
        <v>609</v>
      </c>
      <c r="N16" s="124"/>
    </row>
    <row r="17" spans="1:14" ht="16.5" customHeight="1">
      <c r="A17" s="672" t="s">
        <v>544</v>
      </c>
      <c r="B17" s="246">
        <v>37</v>
      </c>
      <c r="C17" s="246">
        <v>89</v>
      </c>
      <c r="D17" s="246">
        <v>85</v>
      </c>
      <c r="E17" s="246">
        <v>100</v>
      </c>
      <c r="F17" s="246">
        <v>112</v>
      </c>
      <c r="G17" s="246">
        <v>112</v>
      </c>
      <c r="H17" s="246">
        <v>57</v>
      </c>
      <c r="I17" s="246">
        <v>36</v>
      </c>
      <c r="J17" s="246">
        <v>14</v>
      </c>
      <c r="K17" s="246">
        <v>3</v>
      </c>
      <c r="L17" s="244">
        <v>645</v>
      </c>
      <c r="M17" s="674" t="s">
        <v>610</v>
      </c>
      <c r="N17" s="124"/>
    </row>
    <row r="18" spans="1:14" ht="16.5" customHeight="1">
      <c r="A18" s="672" t="s">
        <v>545</v>
      </c>
      <c r="B18" s="246">
        <v>139</v>
      </c>
      <c r="C18" s="246">
        <v>257</v>
      </c>
      <c r="D18" s="246">
        <v>241</v>
      </c>
      <c r="E18" s="246">
        <v>305</v>
      </c>
      <c r="F18" s="246">
        <v>321</v>
      </c>
      <c r="G18" s="246">
        <v>333</v>
      </c>
      <c r="H18" s="246">
        <v>205</v>
      </c>
      <c r="I18" s="246">
        <v>90</v>
      </c>
      <c r="J18" s="246">
        <v>32</v>
      </c>
      <c r="K18" s="246">
        <v>15</v>
      </c>
      <c r="L18" s="244">
        <v>1938</v>
      </c>
      <c r="M18" s="674" t="s">
        <v>611</v>
      </c>
      <c r="N18" s="124"/>
    </row>
    <row r="19" spans="1:14" ht="16.5" customHeight="1">
      <c r="A19" s="672" t="s">
        <v>546</v>
      </c>
      <c r="B19" s="246">
        <v>12</v>
      </c>
      <c r="C19" s="246">
        <v>43</v>
      </c>
      <c r="D19" s="246">
        <v>53</v>
      </c>
      <c r="E19" s="246">
        <v>40</v>
      </c>
      <c r="F19" s="246">
        <v>38</v>
      </c>
      <c r="G19" s="246">
        <v>43</v>
      </c>
      <c r="H19" s="246">
        <v>40</v>
      </c>
      <c r="I19" s="246">
        <v>41</v>
      </c>
      <c r="J19" s="246">
        <v>26</v>
      </c>
      <c r="K19" s="246">
        <v>17</v>
      </c>
      <c r="L19" s="244">
        <v>353</v>
      </c>
      <c r="M19" s="674" t="s">
        <v>612</v>
      </c>
      <c r="N19" s="124"/>
    </row>
    <row r="20" spans="1:14" ht="16.5" customHeight="1">
      <c r="A20" s="672" t="s">
        <v>547</v>
      </c>
      <c r="B20" s="246">
        <v>22</v>
      </c>
      <c r="C20" s="246">
        <v>82</v>
      </c>
      <c r="D20" s="246">
        <v>80</v>
      </c>
      <c r="E20" s="246">
        <v>122</v>
      </c>
      <c r="F20" s="246">
        <v>81</v>
      </c>
      <c r="G20" s="246">
        <v>89</v>
      </c>
      <c r="H20" s="246">
        <v>58</v>
      </c>
      <c r="I20" s="246">
        <v>19</v>
      </c>
      <c r="J20" s="246">
        <v>9</v>
      </c>
      <c r="K20" s="246">
        <v>4</v>
      </c>
      <c r="L20" s="244">
        <v>566</v>
      </c>
      <c r="M20" s="674" t="s">
        <v>613</v>
      </c>
      <c r="N20" s="124"/>
    </row>
    <row r="21" spans="1:14" ht="16.5" customHeight="1">
      <c r="A21" s="672" t="s">
        <v>548</v>
      </c>
      <c r="B21" s="246">
        <v>9</v>
      </c>
      <c r="C21" s="246">
        <v>17</v>
      </c>
      <c r="D21" s="246">
        <v>23</v>
      </c>
      <c r="E21" s="246">
        <v>18</v>
      </c>
      <c r="F21" s="246">
        <v>34</v>
      </c>
      <c r="G21" s="246">
        <v>18</v>
      </c>
      <c r="H21" s="246">
        <v>26</v>
      </c>
      <c r="I21" s="246">
        <v>16</v>
      </c>
      <c r="J21" s="246">
        <v>6</v>
      </c>
      <c r="K21" s="246">
        <v>11</v>
      </c>
      <c r="L21" s="244">
        <v>178</v>
      </c>
      <c r="M21" s="674" t="s">
        <v>614</v>
      </c>
      <c r="N21" s="124"/>
    </row>
    <row r="22" spans="1:14" ht="16.5" customHeight="1">
      <c r="A22" s="672" t="s">
        <v>549</v>
      </c>
      <c r="B22" s="246">
        <v>24</v>
      </c>
      <c r="C22" s="246">
        <v>48</v>
      </c>
      <c r="D22" s="246">
        <v>52</v>
      </c>
      <c r="E22" s="246">
        <v>76</v>
      </c>
      <c r="F22" s="246">
        <v>77</v>
      </c>
      <c r="G22" s="246">
        <v>70</v>
      </c>
      <c r="H22" s="246">
        <v>53</v>
      </c>
      <c r="I22" s="246">
        <v>37</v>
      </c>
      <c r="J22" s="246">
        <v>17</v>
      </c>
      <c r="K22" s="246">
        <v>4</v>
      </c>
      <c r="L22" s="244">
        <v>458</v>
      </c>
      <c r="M22" s="674" t="s">
        <v>615</v>
      </c>
      <c r="N22" s="124"/>
    </row>
    <row r="23" spans="1:14" ht="16.5" customHeight="1">
      <c r="A23" s="672" t="s">
        <v>550</v>
      </c>
      <c r="B23" s="246">
        <v>45</v>
      </c>
      <c r="C23" s="246">
        <v>121</v>
      </c>
      <c r="D23" s="246">
        <v>143</v>
      </c>
      <c r="E23" s="246">
        <v>144</v>
      </c>
      <c r="F23" s="246">
        <v>159</v>
      </c>
      <c r="G23" s="246">
        <v>147</v>
      </c>
      <c r="H23" s="246">
        <v>96</v>
      </c>
      <c r="I23" s="246">
        <v>35</v>
      </c>
      <c r="J23" s="246">
        <v>9</v>
      </c>
      <c r="K23" s="246">
        <v>7</v>
      </c>
      <c r="L23" s="244">
        <v>906</v>
      </c>
      <c r="M23" s="674" t="s">
        <v>616</v>
      </c>
      <c r="N23" s="124"/>
    </row>
    <row r="24" spans="1:14" ht="18" customHeight="1">
      <c r="A24" s="672" t="s">
        <v>551</v>
      </c>
      <c r="B24" s="246">
        <v>10</v>
      </c>
      <c r="C24" s="246">
        <v>28</v>
      </c>
      <c r="D24" s="246">
        <v>35</v>
      </c>
      <c r="E24" s="246">
        <v>36</v>
      </c>
      <c r="F24" s="246">
        <v>41</v>
      </c>
      <c r="G24" s="246">
        <v>59</v>
      </c>
      <c r="H24" s="246">
        <v>41</v>
      </c>
      <c r="I24" s="246">
        <v>17</v>
      </c>
      <c r="J24" s="246">
        <v>12</v>
      </c>
      <c r="K24" s="246">
        <v>15</v>
      </c>
      <c r="L24" s="244">
        <v>294</v>
      </c>
      <c r="M24" s="674" t="s">
        <v>617</v>
      </c>
      <c r="N24" s="124"/>
    </row>
    <row r="25" spans="1:14" ht="16.5" customHeight="1">
      <c r="A25" s="672" t="s">
        <v>552</v>
      </c>
      <c r="B25" s="246">
        <v>17</v>
      </c>
      <c r="C25" s="246">
        <v>42</v>
      </c>
      <c r="D25" s="246">
        <v>45</v>
      </c>
      <c r="E25" s="246">
        <v>54</v>
      </c>
      <c r="F25" s="246">
        <v>61</v>
      </c>
      <c r="G25" s="246">
        <v>43</v>
      </c>
      <c r="H25" s="246">
        <v>28</v>
      </c>
      <c r="I25" s="246">
        <v>10</v>
      </c>
      <c r="J25" s="246">
        <v>1</v>
      </c>
      <c r="K25" s="246">
        <v>1</v>
      </c>
      <c r="L25" s="244">
        <v>302</v>
      </c>
      <c r="M25" s="674" t="s">
        <v>618</v>
      </c>
      <c r="N25" s="124"/>
    </row>
    <row r="26" spans="1:14" ht="16.5" customHeight="1">
      <c r="A26" s="672" t="s">
        <v>553</v>
      </c>
      <c r="B26" s="246">
        <v>58</v>
      </c>
      <c r="C26" s="246">
        <v>108</v>
      </c>
      <c r="D26" s="246">
        <v>109</v>
      </c>
      <c r="E26" s="246">
        <v>107</v>
      </c>
      <c r="F26" s="246">
        <v>116</v>
      </c>
      <c r="G26" s="246">
        <v>134</v>
      </c>
      <c r="H26" s="246">
        <v>77</v>
      </c>
      <c r="I26" s="246">
        <v>49</v>
      </c>
      <c r="J26" s="246">
        <v>18</v>
      </c>
      <c r="K26" s="246">
        <v>7</v>
      </c>
      <c r="L26" s="244">
        <v>783</v>
      </c>
      <c r="M26" s="674" t="s">
        <v>619</v>
      </c>
      <c r="N26" s="124"/>
    </row>
    <row r="27" spans="1:14" ht="16.5" customHeight="1">
      <c r="A27" s="672" t="s">
        <v>554</v>
      </c>
      <c r="B27" s="246">
        <v>5</v>
      </c>
      <c r="C27" s="246">
        <v>2</v>
      </c>
      <c r="D27" s="246">
        <v>6</v>
      </c>
      <c r="E27" s="246">
        <v>9</v>
      </c>
      <c r="F27" s="246">
        <v>11</v>
      </c>
      <c r="G27" s="246">
        <v>6</v>
      </c>
      <c r="H27" s="246">
        <v>6</v>
      </c>
      <c r="I27" s="246">
        <v>6</v>
      </c>
      <c r="J27" s="246">
        <v>2</v>
      </c>
      <c r="K27" s="246">
        <v>5</v>
      </c>
      <c r="L27" s="244">
        <v>58</v>
      </c>
      <c r="M27" s="674" t="s">
        <v>620</v>
      </c>
      <c r="N27" s="124"/>
    </row>
    <row r="28" spans="1:14" ht="16.5" customHeight="1">
      <c r="A28" s="673" t="s">
        <v>555</v>
      </c>
      <c r="B28" s="248">
        <v>27</v>
      </c>
      <c r="C28" s="248">
        <v>79</v>
      </c>
      <c r="D28" s="248">
        <v>84</v>
      </c>
      <c r="E28" s="248">
        <v>113</v>
      </c>
      <c r="F28" s="248">
        <v>112</v>
      </c>
      <c r="G28" s="248">
        <v>98</v>
      </c>
      <c r="H28" s="248">
        <v>67</v>
      </c>
      <c r="I28" s="248">
        <v>54</v>
      </c>
      <c r="J28" s="248">
        <v>28</v>
      </c>
      <c r="K28" s="248">
        <v>22</v>
      </c>
      <c r="L28" s="249">
        <v>684</v>
      </c>
      <c r="M28" s="675" t="s">
        <v>621</v>
      </c>
      <c r="N28" s="256"/>
    </row>
    <row r="29" spans="1:14" s="76" customFormat="1" ht="18" customHeight="1">
      <c r="A29" s="1042" t="s">
        <v>513</v>
      </c>
      <c r="B29" s="1043"/>
      <c r="C29" s="1043"/>
      <c r="D29" s="1043"/>
      <c r="E29" s="1043"/>
      <c r="F29" s="1043"/>
      <c r="G29" s="1043"/>
      <c r="H29" s="1043"/>
      <c r="I29" s="1043"/>
      <c r="J29" s="1043"/>
      <c r="K29" s="1043"/>
      <c r="L29" s="1043"/>
      <c r="M29" s="1043"/>
    </row>
    <row r="30" spans="1:14" s="77" customFormat="1" ht="18" customHeight="1">
      <c r="A30" s="1037" t="s">
        <v>472</v>
      </c>
      <c r="B30" s="1037"/>
      <c r="C30" s="1037"/>
      <c r="D30" s="1037"/>
      <c r="E30" s="1037"/>
      <c r="F30" s="1037"/>
      <c r="G30" s="1037"/>
      <c r="H30" s="1037"/>
      <c r="I30" s="1037"/>
      <c r="J30" s="1037"/>
      <c r="K30" s="1037"/>
      <c r="L30" s="1037"/>
      <c r="M30" s="1037"/>
    </row>
    <row r="31" spans="1:14" s="79" customFormat="1" ht="6" customHeight="1">
      <c r="A31" s="78"/>
      <c r="B31" s="78"/>
      <c r="C31" s="78"/>
      <c r="D31" s="78"/>
      <c r="E31" s="78"/>
      <c r="F31" s="78"/>
      <c r="G31" s="78"/>
      <c r="H31" s="78"/>
      <c r="I31" s="78"/>
      <c r="J31" s="78"/>
      <c r="K31" s="78"/>
      <c r="L31" s="78"/>
      <c r="M31" s="78"/>
    </row>
    <row r="32" spans="1:14" s="84" customFormat="1" ht="17.25" customHeight="1">
      <c r="A32" s="1038" t="s">
        <v>213</v>
      </c>
      <c r="B32" s="763" t="s">
        <v>178</v>
      </c>
      <c r="C32" s="764"/>
      <c r="D32" s="765"/>
      <c r="E32" s="766"/>
      <c r="F32" s="766"/>
      <c r="G32" s="767"/>
      <c r="H32" s="767"/>
      <c r="I32" s="766"/>
      <c r="J32" s="1044" t="s">
        <v>399</v>
      </c>
      <c r="K32" s="1045"/>
      <c r="L32" s="762" t="s">
        <v>37</v>
      </c>
      <c r="M32" s="1040" t="s">
        <v>214</v>
      </c>
    </row>
    <row r="33" spans="1:14" s="85" customFormat="1" ht="25.5" customHeight="1">
      <c r="A33" s="1039"/>
      <c r="B33" s="265">
        <v>1</v>
      </c>
      <c r="C33" s="266">
        <v>2</v>
      </c>
      <c r="D33" s="266">
        <v>3</v>
      </c>
      <c r="E33" s="267">
        <v>4</v>
      </c>
      <c r="F33" s="267">
        <v>5</v>
      </c>
      <c r="G33" s="267">
        <v>6</v>
      </c>
      <c r="H33" s="267">
        <v>7</v>
      </c>
      <c r="I33" s="267">
        <v>8</v>
      </c>
      <c r="J33" s="267">
        <v>9</v>
      </c>
      <c r="K33" s="267" t="s">
        <v>398</v>
      </c>
      <c r="L33" s="268" t="s">
        <v>36</v>
      </c>
      <c r="M33" s="1041"/>
      <c r="N33" s="124"/>
    </row>
    <row r="34" spans="1:14" ht="17.100000000000001" customHeight="1">
      <c r="A34" s="672" t="s">
        <v>556</v>
      </c>
      <c r="B34" s="246">
        <v>1800</v>
      </c>
      <c r="C34" s="246">
        <v>4457</v>
      </c>
      <c r="D34" s="246">
        <v>4589</v>
      </c>
      <c r="E34" s="246">
        <v>6078</v>
      </c>
      <c r="F34" s="246">
        <v>6592</v>
      </c>
      <c r="G34" s="246">
        <v>5752</v>
      </c>
      <c r="H34" s="246">
        <v>3142</v>
      </c>
      <c r="I34" s="246">
        <v>1300</v>
      </c>
      <c r="J34" s="246">
        <v>471</v>
      </c>
      <c r="K34" s="246">
        <v>266</v>
      </c>
      <c r="L34" s="244">
        <v>34447</v>
      </c>
      <c r="M34" s="674" t="s">
        <v>622</v>
      </c>
      <c r="N34" s="257"/>
    </row>
    <row r="35" spans="1:14" ht="17.100000000000001" customHeight="1">
      <c r="A35" s="672" t="s">
        <v>557</v>
      </c>
      <c r="B35" s="246">
        <v>74</v>
      </c>
      <c r="C35" s="246">
        <v>143</v>
      </c>
      <c r="D35" s="246">
        <v>162</v>
      </c>
      <c r="E35" s="246">
        <v>201</v>
      </c>
      <c r="F35" s="246">
        <v>223</v>
      </c>
      <c r="G35" s="246">
        <v>216</v>
      </c>
      <c r="H35" s="246">
        <v>172</v>
      </c>
      <c r="I35" s="246">
        <v>73</v>
      </c>
      <c r="J35" s="246">
        <v>41</v>
      </c>
      <c r="K35" s="246">
        <v>29</v>
      </c>
      <c r="L35" s="244">
        <v>1334</v>
      </c>
      <c r="M35" s="674" t="s">
        <v>623</v>
      </c>
      <c r="N35" s="124"/>
    </row>
    <row r="36" spans="1:14" ht="17.100000000000001" customHeight="1">
      <c r="A36" s="672" t="s">
        <v>558</v>
      </c>
      <c r="B36" s="246">
        <v>35</v>
      </c>
      <c r="C36" s="246">
        <v>120</v>
      </c>
      <c r="D36" s="246">
        <v>127</v>
      </c>
      <c r="E36" s="246">
        <v>156</v>
      </c>
      <c r="F36" s="246">
        <v>150</v>
      </c>
      <c r="G36" s="246">
        <v>150</v>
      </c>
      <c r="H36" s="246">
        <v>140</v>
      </c>
      <c r="I36" s="246">
        <v>46</v>
      </c>
      <c r="J36" s="246">
        <v>29</v>
      </c>
      <c r="K36" s="246">
        <v>21</v>
      </c>
      <c r="L36" s="244">
        <v>974</v>
      </c>
      <c r="M36" s="674" t="s">
        <v>624</v>
      </c>
      <c r="N36" s="124"/>
    </row>
    <row r="37" spans="1:14" ht="17.100000000000001" customHeight="1">
      <c r="A37" s="672" t="s">
        <v>559</v>
      </c>
      <c r="B37" s="246">
        <v>20</v>
      </c>
      <c r="C37" s="246">
        <v>75</v>
      </c>
      <c r="D37" s="246">
        <v>75</v>
      </c>
      <c r="E37" s="246">
        <v>102</v>
      </c>
      <c r="F37" s="246">
        <v>80</v>
      </c>
      <c r="G37" s="246">
        <v>75</v>
      </c>
      <c r="H37" s="246">
        <v>72</v>
      </c>
      <c r="I37" s="246">
        <v>46</v>
      </c>
      <c r="J37" s="246">
        <v>17</v>
      </c>
      <c r="K37" s="246">
        <v>15</v>
      </c>
      <c r="L37" s="244">
        <v>577</v>
      </c>
      <c r="M37" s="674" t="s">
        <v>625</v>
      </c>
    </row>
    <row r="38" spans="1:14" ht="17.100000000000001" customHeight="1">
      <c r="A38" s="672" t="s">
        <v>560</v>
      </c>
      <c r="B38" s="246">
        <v>33</v>
      </c>
      <c r="C38" s="246">
        <v>93</v>
      </c>
      <c r="D38" s="246">
        <v>91</v>
      </c>
      <c r="E38" s="246">
        <v>131</v>
      </c>
      <c r="F38" s="246">
        <v>126</v>
      </c>
      <c r="G38" s="246">
        <v>116</v>
      </c>
      <c r="H38" s="246">
        <v>79</v>
      </c>
      <c r="I38" s="246">
        <v>43</v>
      </c>
      <c r="J38" s="246">
        <v>8</v>
      </c>
      <c r="K38" s="246">
        <v>6</v>
      </c>
      <c r="L38" s="244">
        <v>726</v>
      </c>
      <c r="M38" s="674" t="s">
        <v>626</v>
      </c>
    </row>
    <row r="39" spans="1:14" ht="17.100000000000001" customHeight="1">
      <c r="A39" s="672" t="s">
        <v>561</v>
      </c>
      <c r="B39" s="246">
        <v>43</v>
      </c>
      <c r="C39" s="246">
        <v>150</v>
      </c>
      <c r="D39" s="246">
        <v>159</v>
      </c>
      <c r="E39" s="246">
        <v>169</v>
      </c>
      <c r="F39" s="246">
        <v>193</v>
      </c>
      <c r="G39" s="246">
        <v>209</v>
      </c>
      <c r="H39" s="246">
        <v>165</v>
      </c>
      <c r="I39" s="246">
        <v>105</v>
      </c>
      <c r="J39" s="246">
        <v>30</v>
      </c>
      <c r="K39" s="246">
        <v>26</v>
      </c>
      <c r="L39" s="244">
        <v>1249</v>
      </c>
      <c r="M39" s="674" t="s">
        <v>627</v>
      </c>
    </row>
    <row r="40" spans="1:14" ht="17.100000000000001" customHeight="1">
      <c r="A40" s="672" t="s">
        <v>562</v>
      </c>
      <c r="B40" s="246">
        <v>169</v>
      </c>
      <c r="C40" s="246">
        <v>392</v>
      </c>
      <c r="D40" s="246">
        <v>344</v>
      </c>
      <c r="E40" s="246">
        <v>409</v>
      </c>
      <c r="F40" s="246">
        <v>459</v>
      </c>
      <c r="G40" s="246">
        <v>425</v>
      </c>
      <c r="H40" s="246">
        <v>380</v>
      </c>
      <c r="I40" s="246">
        <v>202</v>
      </c>
      <c r="J40" s="246">
        <v>108</v>
      </c>
      <c r="K40" s="246">
        <v>82</v>
      </c>
      <c r="L40" s="244">
        <v>2970</v>
      </c>
      <c r="M40" s="674" t="s">
        <v>628</v>
      </c>
    </row>
    <row r="41" spans="1:14" ht="17.100000000000001" customHeight="1">
      <c r="A41" s="672" t="s">
        <v>563</v>
      </c>
      <c r="B41" s="246">
        <v>10</v>
      </c>
      <c r="C41" s="246">
        <v>18</v>
      </c>
      <c r="D41" s="246">
        <v>24</v>
      </c>
      <c r="E41" s="246">
        <v>38</v>
      </c>
      <c r="F41" s="246">
        <v>38</v>
      </c>
      <c r="G41" s="246">
        <v>29</v>
      </c>
      <c r="H41" s="246">
        <v>27</v>
      </c>
      <c r="I41" s="246">
        <v>15</v>
      </c>
      <c r="J41" s="246">
        <v>6</v>
      </c>
      <c r="K41" s="246">
        <v>1</v>
      </c>
      <c r="L41" s="244">
        <v>206</v>
      </c>
      <c r="M41" s="674" t="s">
        <v>629</v>
      </c>
    </row>
    <row r="42" spans="1:14" ht="17.100000000000001" customHeight="1">
      <c r="A42" s="672" t="s">
        <v>564</v>
      </c>
      <c r="B42" s="246">
        <v>49</v>
      </c>
      <c r="C42" s="246">
        <v>122</v>
      </c>
      <c r="D42" s="246">
        <v>127</v>
      </c>
      <c r="E42" s="246">
        <v>172</v>
      </c>
      <c r="F42" s="246">
        <v>184</v>
      </c>
      <c r="G42" s="246">
        <v>174</v>
      </c>
      <c r="H42" s="246">
        <v>125</v>
      </c>
      <c r="I42" s="246">
        <v>68</v>
      </c>
      <c r="J42" s="246">
        <v>27</v>
      </c>
      <c r="K42" s="246">
        <v>15</v>
      </c>
      <c r="L42" s="244">
        <v>1063</v>
      </c>
      <c r="M42" s="674" t="s">
        <v>630</v>
      </c>
    </row>
    <row r="43" spans="1:14" ht="17.100000000000001" customHeight="1">
      <c r="A43" s="672" t="s">
        <v>565</v>
      </c>
      <c r="B43" s="246">
        <v>22</v>
      </c>
      <c r="C43" s="246">
        <v>137</v>
      </c>
      <c r="D43" s="246">
        <v>136</v>
      </c>
      <c r="E43" s="246">
        <v>172</v>
      </c>
      <c r="F43" s="246">
        <v>183</v>
      </c>
      <c r="G43" s="246">
        <v>137</v>
      </c>
      <c r="H43" s="246">
        <v>99</v>
      </c>
      <c r="I43" s="246">
        <v>47</v>
      </c>
      <c r="J43" s="246">
        <v>16</v>
      </c>
      <c r="K43" s="246">
        <v>10</v>
      </c>
      <c r="L43" s="244">
        <v>959</v>
      </c>
      <c r="M43" s="674" t="s">
        <v>631</v>
      </c>
    </row>
    <row r="44" spans="1:14" ht="17.100000000000001" customHeight="1">
      <c r="A44" s="672" t="s">
        <v>566</v>
      </c>
      <c r="B44" s="246">
        <v>25</v>
      </c>
      <c r="C44" s="246">
        <v>136</v>
      </c>
      <c r="D44" s="246">
        <v>148</v>
      </c>
      <c r="E44" s="246">
        <v>190</v>
      </c>
      <c r="F44" s="246">
        <v>212</v>
      </c>
      <c r="G44" s="246">
        <v>183</v>
      </c>
      <c r="H44" s="246">
        <v>145</v>
      </c>
      <c r="I44" s="246">
        <v>94</v>
      </c>
      <c r="J44" s="246">
        <v>32</v>
      </c>
      <c r="K44" s="246">
        <v>22</v>
      </c>
      <c r="L44" s="244">
        <v>1187</v>
      </c>
      <c r="M44" s="674" t="s">
        <v>632</v>
      </c>
    </row>
    <row r="45" spans="1:14" ht="17.100000000000001" customHeight="1">
      <c r="A45" s="672" t="s">
        <v>567</v>
      </c>
      <c r="B45" s="246">
        <v>23</v>
      </c>
      <c r="C45" s="246">
        <v>74</v>
      </c>
      <c r="D45" s="246">
        <v>71</v>
      </c>
      <c r="E45" s="246">
        <v>88</v>
      </c>
      <c r="F45" s="246">
        <v>96</v>
      </c>
      <c r="G45" s="246">
        <v>92</v>
      </c>
      <c r="H45" s="246">
        <v>71</v>
      </c>
      <c r="I45" s="246">
        <v>40</v>
      </c>
      <c r="J45" s="246">
        <v>24</v>
      </c>
      <c r="K45" s="246">
        <v>21</v>
      </c>
      <c r="L45" s="244">
        <v>600</v>
      </c>
      <c r="M45" s="674" t="s">
        <v>633</v>
      </c>
    </row>
    <row r="46" spans="1:14" ht="17.100000000000001" customHeight="1">
      <c r="A46" s="672" t="s">
        <v>568</v>
      </c>
      <c r="B46" s="246">
        <v>7</v>
      </c>
      <c r="C46" s="246">
        <v>16</v>
      </c>
      <c r="D46" s="246">
        <v>16</v>
      </c>
      <c r="E46" s="246">
        <v>24</v>
      </c>
      <c r="F46" s="246">
        <v>15</v>
      </c>
      <c r="G46" s="246">
        <v>19</v>
      </c>
      <c r="H46" s="246">
        <v>8</v>
      </c>
      <c r="I46" s="246">
        <v>18</v>
      </c>
      <c r="J46" s="246">
        <v>8</v>
      </c>
      <c r="K46" s="246">
        <v>7</v>
      </c>
      <c r="L46" s="244">
        <v>138</v>
      </c>
      <c r="M46" s="674" t="s">
        <v>634</v>
      </c>
    </row>
    <row r="47" spans="1:14" ht="17.100000000000001" customHeight="1">
      <c r="A47" s="672" t="s">
        <v>569</v>
      </c>
      <c r="B47" s="246">
        <v>13</v>
      </c>
      <c r="C47" s="246">
        <v>60</v>
      </c>
      <c r="D47" s="246">
        <v>62</v>
      </c>
      <c r="E47" s="246">
        <v>59</v>
      </c>
      <c r="F47" s="246">
        <v>65</v>
      </c>
      <c r="G47" s="246">
        <v>71</v>
      </c>
      <c r="H47" s="246">
        <v>47</v>
      </c>
      <c r="I47" s="246">
        <v>30</v>
      </c>
      <c r="J47" s="246">
        <v>12</v>
      </c>
      <c r="K47" s="246">
        <v>10</v>
      </c>
      <c r="L47" s="244">
        <v>429</v>
      </c>
      <c r="M47" s="674" t="s">
        <v>635</v>
      </c>
    </row>
    <row r="48" spans="1:14" ht="17.100000000000001" customHeight="1">
      <c r="A48" s="672" t="s">
        <v>570</v>
      </c>
      <c r="B48" s="246">
        <v>31</v>
      </c>
      <c r="C48" s="246">
        <v>58</v>
      </c>
      <c r="D48" s="246">
        <v>91</v>
      </c>
      <c r="E48" s="246">
        <v>78</v>
      </c>
      <c r="F48" s="246">
        <v>98</v>
      </c>
      <c r="G48" s="246">
        <v>91</v>
      </c>
      <c r="H48" s="246">
        <v>56</v>
      </c>
      <c r="I48" s="246">
        <v>44</v>
      </c>
      <c r="J48" s="246">
        <v>20</v>
      </c>
      <c r="K48" s="246">
        <v>14</v>
      </c>
      <c r="L48" s="244">
        <v>581</v>
      </c>
      <c r="M48" s="674" t="s">
        <v>636</v>
      </c>
    </row>
    <row r="49" spans="1:13" ht="17.100000000000001" customHeight="1">
      <c r="A49" s="672" t="s">
        <v>571</v>
      </c>
      <c r="B49" s="676">
        <v>124</v>
      </c>
      <c r="C49" s="246">
        <v>443</v>
      </c>
      <c r="D49" s="246">
        <v>449</v>
      </c>
      <c r="E49" s="246">
        <v>520</v>
      </c>
      <c r="F49" s="246">
        <v>511</v>
      </c>
      <c r="G49" s="246">
        <v>498</v>
      </c>
      <c r="H49" s="246">
        <v>293</v>
      </c>
      <c r="I49" s="246">
        <v>120</v>
      </c>
      <c r="J49" s="246">
        <v>38</v>
      </c>
      <c r="K49" s="246">
        <v>12</v>
      </c>
      <c r="L49" s="245">
        <v>3008</v>
      </c>
      <c r="M49" s="674" t="s">
        <v>637</v>
      </c>
    </row>
    <row r="50" spans="1:13" ht="18.75">
      <c r="A50" s="672" t="s">
        <v>572</v>
      </c>
      <c r="B50" s="676">
        <v>15</v>
      </c>
      <c r="C50" s="246">
        <v>76</v>
      </c>
      <c r="D50" s="246">
        <v>83</v>
      </c>
      <c r="E50" s="246">
        <v>69</v>
      </c>
      <c r="F50" s="246">
        <v>85</v>
      </c>
      <c r="G50" s="246">
        <v>88</v>
      </c>
      <c r="H50" s="246">
        <v>73</v>
      </c>
      <c r="I50" s="246">
        <v>49</v>
      </c>
      <c r="J50" s="246">
        <v>23</v>
      </c>
      <c r="K50" s="246">
        <v>15</v>
      </c>
      <c r="L50" s="245">
        <v>576</v>
      </c>
      <c r="M50" s="674" t="s">
        <v>638</v>
      </c>
    </row>
    <row r="51" spans="1:13" ht="18.75" customHeight="1">
      <c r="A51" s="672" t="s">
        <v>573</v>
      </c>
      <c r="B51" s="676">
        <v>42</v>
      </c>
      <c r="C51" s="246">
        <v>190</v>
      </c>
      <c r="D51" s="246">
        <v>183</v>
      </c>
      <c r="E51" s="246">
        <v>226</v>
      </c>
      <c r="F51" s="246">
        <v>219</v>
      </c>
      <c r="G51" s="246">
        <v>232</v>
      </c>
      <c r="H51" s="246">
        <v>170</v>
      </c>
      <c r="I51" s="246">
        <v>96</v>
      </c>
      <c r="J51" s="246">
        <v>49</v>
      </c>
      <c r="K51" s="246">
        <v>27</v>
      </c>
      <c r="L51" s="245">
        <v>1434</v>
      </c>
      <c r="M51" s="674" t="s">
        <v>639</v>
      </c>
    </row>
    <row r="52" spans="1:13" ht="18.75">
      <c r="A52" s="672" t="s">
        <v>574</v>
      </c>
      <c r="B52" s="676">
        <v>32</v>
      </c>
      <c r="C52" s="246">
        <v>124</v>
      </c>
      <c r="D52" s="246">
        <v>118</v>
      </c>
      <c r="E52" s="246">
        <v>123</v>
      </c>
      <c r="F52" s="246">
        <v>102</v>
      </c>
      <c r="G52" s="246">
        <v>113</v>
      </c>
      <c r="H52" s="246">
        <v>80</v>
      </c>
      <c r="I52" s="246">
        <v>53</v>
      </c>
      <c r="J52" s="246">
        <v>16</v>
      </c>
      <c r="K52" s="246">
        <v>16</v>
      </c>
      <c r="L52" s="245">
        <v>777</v>
      </c>
      <c r="M52" s="674" t="s">
        <v>640</v>
      </c>
    </row>
    <row r="53" spans="1:13" ht="18" customHeight="1">
      <c r="A53" s="672" t="s">
        <v>575</v>
      </c>
      <c r="B53" s="676">
        <v>0</v>
      </c>
      <c r="C53" s="246">
        <v>0</v>
      </c>
      <c r="D53" s="246">
        <v>0</v>
      </c>
      <c r="E53" s="246">
        <v>1</v>
      </c>
      <c r="F53" s="246">
        <v>0</v>
      </c>
      <c r="G53" s="246">
        <v>2</v>
      </c>
      <c r="H53" s="246">
        <v>0</v>
      </c>
      <c r="I53" s="246">
        <v>0</v>
      </c>
      <c r="J53" s="246">
        <v>0</v>
      </c>
      <c r="K53" s="246">
        <v>0</v>
      </c>
      <c r="L53" s="245">
        <v>3</v>
      </c>
      <c r="M53" s="674" t="s">
        <v>641</v>
      </c>
    </row>
    <row r="54" spans="1:13" ht="18.75">
      <c r="A54" s="672" t="s">
        <v>576</v>
      </c>
      <c r="B54" s="676">
        <v>5</v>
      </c>
      <c r="C54" s="246">
        <v>35</v>
      </c>
      <c r="D54" s="246">
        <v>38</v>
      </c>
      <c r="E54" s="246">
        <v>45</v>
      </c>
      <c r="F54" s="246">
        <v>47</v>
      </c>
      <c r="G54" s="246">
        <v>55</v>
      </c>
      <c r="H54" s="246">
        <v>46</v>
      </c>
      <c r="I54" s="246">
        <v>20</v>
      </c>
      <c r="J54" s="246">
        <v>10</v>
      </c>
      <c r="K54" s="246">
        <v>5</v>
      </c>
      <c r="L54" s="245">
        <v>306</v>
      </c>
      <c r="M54" s="674" t="s">
        <v>642</v>
      </c>
    </row>
    <row r="55" spans="1:13" ht="18.75">
      <c r="A55" s="672" t="s">
        <v>577</v>
      </c>
      <c r="B55" s="676">
        <v>70</v>
      </c>
      <c r="C55" s="246">
        <v>178</v>
      </c>
      <c r="D55" s="246">
        <v>203</v>
      </c>
      <c r="E55" s="246">
        <v>207</v>
      </c>
      <c r="F55" s="246">
        <v>239</v>
      </c>
      <c r="G55" s="246">
        <v>230</v>
      </c>
      <c r="H55" s="246">
        <v>153</v>
      </c>
      <c r="I55" s="246">
        <v>75</v>
      </c>
      <c r="J55" s="246">
        <v>37</v>
      </c>
      <c r="K55" s="246">
        <v>19</v>
      </c>
      <c r="L55" s="245">
        <v>1411</v>
      </c>
      <c r="M55" s="674" t="s">
        <v>643</v>
      </c>
    </row>
    <row r="56" spans="1:13" ht="18.75">
      <c r="A56" s="673" t="s">
        <v>578</v>
      </c>
      <c r="B56" s="247">
        <v>22</v>
      </c>
      <c r="C56" s="248">
        <v>72</v>
      </c>
      <c r="D56" s="248">
        <v>65</v>
      </c>
      <c r="E56" s="248">
        <v>85</v>
      </c>
      <c r="F56" s="248">
        <v>99</v>
      </c>
      <c r="G56" s="248">
        <v>87</v>
      </c>
      <c r="H56" s="248">
        <v>79</v>
      </c>
      <c r="I56" s="248">
        <v>44</v>
      </c>
      <c r="J56" s="248">
        <v>17</v>
      </c>
      <c r="K56" s="248">
        <v>11</v>
      </c>
      <c r="L56" s="250">
        <v>581</v>
      </c>
      <c r="M56" s="675" t="s">
        <v>644</v>
      </c>
    </row>
    <row r="57" spans="1:13" ht="18.75">
      <c r="A57" s="703" t="s">
        <v>579</v>
      </c>
      <c r="B57" s="757">
        <v>0</v>
      </c>
      <c r="C57" s="759">
        <v>1</v>
      </c>
      <c r="D57" s="759">
        <v>2</v>
      </c>
      <c r="E57" s="759">
        <v>2</v>
      </c>
      <c r="F57" s="759">
        <v>2</v>
      </c>
      <c r="G57" s="759">
        <v>3</v>
      </c>
      <c r="H57" s="759">
        <v>3</v>
      </c>
      <c r="I57" s="759">
        <v>0</v>
      </c>
      <c r="J57" s="759">
        <v>3</v>
      </c>
      <c r="K57" s="759">
        <v>0</v>
      </c>
      <c r="L57" s="761">
        <v>16</v>
      </c>
      <c r="M57" s="709" t="s">
        <v>645</v>
      </c>
    </row>
    <row r="58" spans="1:13" ht="18.75">
      <c r="A58" s="672" t="s">
        <v>580</v>
      </c>
      <c r="B58" s="676">
        <v>78</v>
      </c>
      <c r="C58" s="246">
        <v>323</v>
      </c>
      <c r="D58" s="246">
        <v>339</v>
      </c>
      <c r="E58" s="246">
        <v>351</v>
      </c>
      <c r="F58" s="246">
        <v>370</v>
      </c>
      <c r="G58" s="246">
        <v>376</v>
      </c>
      <c r="H58" s="246">
        <v>282</v>
      </c>
      <c r="I58" s="246">
        <v>169</v>
      </c>
      <c r="J58" s="246">
        <v>69</v>
      </c>
      <c r="K58" s="246">
        <v>44</v>
      </c>
      <c r="L58" s="245">
        <v>2401</v>
      </c>
      <c r="M58" s="674" t="s">
        <v>646</v>
      </c>
    </row>
    <row r="59" spans="1:13" ht="18.75">
      <c r="A59" s="672" t="s">
        <v>581</v>
      </c>
      <c r="B59" s="676">
        <v>10</v>
      </c>
      <c r="C59" s="246">
        <v>61</v>
      </c>
      <c r="D59" s="246">
        <v>56</v>
      </c>
      <c r="E59" s="246">
        <v>75</v>
      </c>
      <c r="F59" s="246">
        <v>69</v>
      </c>
      <c r="G59" s="246">
        <v>71</v>
      </c>
      <c r="H59" s="246">
        <v>62</v>
      </c>
      <c r="I59" s="246">
        <v>48</v>
      </c>
      <c r="J59" s="246">
        <v>34</v>
      </c>
      <c r="K59" s="246">
        <v>23</v>
      </c>
      <c r="L59" s="245">
        <v>509</v>
      </c>
      <c r="M59" s="674" t="s">
        <v>647</v>
      </c>
    </row>
    <row r="60" spans="1:13" ht="21" customHeight="1">
      <c r="A60" s="672" t="s">
        <v>582</v>
      </c>
      <c r="B60" s="676">
        <v>30</v>
      </c>
      <c r="C60" s="246">
        <v>203</v>
      </c>
      <c r="D60" s="246">
        <v>177</v>
      </c>
      <c r="E60" s="246">
        <v>218</v>
      </c>
      <c r="F60" s="246">
        <v>238</v>
      </c>
      <c r="G60" s="246">
        <v>240</v>
      </c>
      <c r="H60" s="246">
        <v>200</v>
      </c>
      <c r="I60" s="246">
        <v>91</v>
      </c>
      <c r="J60" s="246">
        <v>61</v>
      </c>
      <c r="K60" s="246">
        <v>26</v>
      </c>
      <c r="L60" s="245">
        <v>1484</v>
      </c>
      <c r="M60" s="674" t="s">
        <v>648</v>
      </c>
    </row>
    <row r="61" spans="1:13" ht="18.75">
      <c r="A61" s="672" t="s">
        <v>583</v>
      </c>
      <c r="B61" s="676">
        <v>20</v>
      </c>
      <c r="C61" s="246">
        <v>63</v>
      </c>
      <c r="D61" s="246">
        <v>65</v>
      </c>
      <c r="E61" s="246">
        <v>88</v>
      </c>
      <c r="F61" s="246">
        <v>96</v>
      </c>
      <c r="G61" s="246">
        <v>84</v>
      </c>
      <c r="H61" s="246">
        <v>32</v>
      </c>
      <c r="I61" s="246">
        <v>14</v>
      </c>
      <c r="J61" s="246">
        <v>3</v>
      </c>
      <c r="K61" s="246">
        <v>1</v>
      </c>
      <c r="L61" s="245">
        <v>466</v>
      </c>
      <c r="M61" s="674" t="s">
        <v>649</v>
      </c>
    </row>
    <row r="62" spans="1:13" ht="18.75">
      <c r="A62" s="672" t="s">
        <v>584</v>
      </c>
      <c r="B62" s="676">
        <v>95</v>
      </c>
      <c r="C62" s="246">
        <v>240</v>
      </c>
      <c r="D62" s="246">
        <v>253</v>
      </c>
      <c r="E62" s="246">
        <v>296</v>
      </c>
      <c r="F62" s="246">
        <v>252</v>
      </c>
      <c r="G62" s="246">
        <v>284</v>
      </c>
      <c r="H62" s="246">
        <v>290</v>
      </c>
      <c r="I62" s="246">
        <v>140</v>
      </c>
      <c r="J62" s="246">
        <v>87</v>
      </c>
      <c r="K62" s="246">
        <v>56</v>
      </c>
      <c r="L62" s="245">
        <v>1993</v>
      </c>
      <c r="M62" s="674" t="s">
        <v>650</v>
      </c>
    </row>
    <row r="63" spans="1:13" ht="18.75">
      <c r="A63" s="672" t="s">
        <v>585</v>
      </c>
      <c r="B63" s="676">
        <v>3</v>
      </c>
      <c r="C63" s="246">
        <v>0</v>
      </c>
      <c r="D63" s="246">
        <v>3</v>
      </c>
      <c r="E63" s="246">
        <v>2</v>
      </c>
      <c r="F63" s="246">
        <v>1</v>
      </c>
      <c r="G63" s="246">
        <v>5</v>
      </c>
      <c r="H63" s="246">
        <v>0</v>
      </c>
      <c r="I63" s="246">
        <v>1</v>
      </c>
      <c r="J63" s="246">
        <v>0</v>
      </c>
      <c r="K63" s="246">
        <v>0</v>
      </c>
      <c r="L63" s="245">
        <v>15</v>
      </c>
      <c r="M63" s="674" t="s">
        <v>651</v>
      </c>
    </row>
    <row r="64" spans="1:13" ht="18.75">
      <c r="A64" s="672" t="s">
        <v>586</v>
      </c>
      <c r="B64" s="676">
        <v>0</v>
      </c>
      <c r="C64" s="246">
        <v>0</v>
      </c>
      <c r="D64" s="246">
        <v>1</v>
      </c>
      <c r="E64" s="246">
        <v>2</v>
      </c>
      <c r="F64" s="246">
        <v>4</v>
      </c>
      <c r="G64" s="246">
        <v>2</v>
      </c>
      <c r="H64" s="246">
        <v>4</v>
      </c>
      <c r="I64" s="246">
        <v>1</v>
      </c>
      <c r="J64" s="246">
        <v>2</v>
      </c>
      <c r="K64" s="246">
        <v>1</v>
      </c>
      <c r="L64" s="245">
        <v>17</v>
      </c>
      <c r="M64" s="674" t="s">
        <v>652</v>
      </c>
    </row>
    <row r="65" spans="1:13" ht="18.75">
      <c r="A65" s="672" t="s">
        <v>587</v>
      </c>
      <c r="B65" s="676">
        <v>37</v>
      </c>
      <c r="C65" s="246">
        <v>104</v>
      </c>
      <c r="D65" s="246">
        <v>71</v>
      </c>
      <c r="E65" s="246">
        <v>111</v>
      </c>
      <c r="F65" s="246">
        <v>112</v>
      </c>
      <c r="G65" s="246">
        <v>117</v>
      </c>
      <c r="H65" s="246">
        <v>86</v>
      </c>
      <c r="I65" s="246">
        <v>33</v>
      </c>
      <c r="J65" s="246">
        <v>25</v>
      </c>
      <c r="K65" s="246">
        <v>10</v>
      </c>
      <c r="L65" s="245">
        <v>706</v>
      </c>
      <c r="M65" s="674" t="s">
        <v>653</v>
      </c>
    </row>
    <row r="66" spans="1:13" ht="18.75">
      <c r="A66" s="672" t="s">
        <v>588</v>
      </c>
      <c r="B66" s="676">
        <v>88</v>
      </c>
      <c r="C66" s="246">
        <v>231</v>
      </c>
      <c r="D66" s="246">
        <v>231</v>
      </c>
      <c r="E66" s="246">
        <v>309</v>
      </c>
      <c r="F66" s="246">
        <v>298</v>
      </c>
      <c r="G66" s="246">
        <v>281</v>
      </c>
      <c r="H66" s="246">
        <v>179</v>
      </c>
      <c r="I66" s="246">
        <v>102</v>
      </c>
      <c r="J66" s="246">
        <v>32</v>
      </c>
      <c r="K66" s="246">
        <v>16</v>
      </c>
      <c r="L66" s="245">
        <v>1767</v>
      </c>
      <c r="M66" s="674" t="s">
        <v>654</v>
      </c>
    </row>
    <row r="67" spans="1:13" ht="18.75">
      <c r="A67" s="672" t="s">
        <v>589</v>
      </c>
      <c r="B67" s="676">
        <v>13</v>
      </c>
      <c r="C67" s="246">
        <v>34</v>
      </c>
      <c r="D67" s="246">
        <v>40</v>
      </c>
      <c r="E67" s="246">
        <v>35</v>
      </c>
      <c r="F67" s="246">
        <v>40</v>
      </c>
      <c r="G67" s="246">
        <v>41</v>
      </c>
      <c r="H67" s="246">
        <v>39</v>
      </c>
      <c r="I67" s="246">
        <v>31</v>
      </c>
      <c r="J67" s="246">
        <v>16</v>
      </c>
      <c r="K67" s="246">
        <v>8</v>
      </c>
      <c r="L67" s="245">
        <v>297</v>
      </c>
      <c r="M67" s="674" t="s">
        <v>655</v>
      </c>
    </row>
    <row r="68" spans="1:13" ht="18.75">
      <c r="A68" s="672" t="s">
        <v>590</v>
      </c>
      <c r="B68" s="676">
        <v>33</v>
      </c>
      <c r="C68" s="246">
        <v>142</v>
      </c>
      <c r="D68" s="246">
        <v>143</v>
      </c>
      <c r="E68" s="246">
        <v>175</v>
      </c>
      <c r="F68" s="246">
        <v>157</v>
      </c>
      <c r="G68" s="246">
        <v>138</v>
      </c>
      <c r="H68" s="246">
        <v>135</v>
      </c>
      <c r="I68" s="246">
        <v>79</v>
      </c>
      <c r="J68" s="246">
        <v>38</v>
      </c>
      <c r="K68" s="246">
        <v>41</v>
      </c>
      <c r="L68" s="245">
        <v>1081</v>
      </c>
      <c r="M68" s="674" t="s">
        <v>656</v>
      </c>
    </row>
    <row r="69" spans="1:13" ht="18.75">
      <c r="A69" s="672" t="s">
        <v>591</v>
      </c>
      <c r="B69" s="676">
        <v>20</v>
      </c>
      <c r="C69" s="246">
        <v>87</v>
      </c>
      <c r="D69" s="246">
        <v>75</v>
      </c>
      <c r="E69" s="246">
        <v>86</v>
      </c>
      <c r="F69" s="246">
        <v>89</v>
      </c>
      <c r="G69" s="246">
        <v>82</v>
      </c>
      <c r="H69" s="246">
        <v>88</v>
      </c>
      <c r="I69" s="246">
        <v>62</v>
      </c>
      <c r="J69" s="246">
        <v>33</v>
      </c>
      <c r="K69" s="246">
        <v>44</v>
      </c>
      <c r="L69" s="245">
        <v>666</v>
      </c>
      <c r="M69" s="674" t="s">
        <v>657</v>
      </c>
    </row>
    <row r="70" spans="1:13" ht="18.75">
      <c r="A70" s="672" t="s">
        <v>592</v>
      </c>
      <c r="B70" s="676">
        <v>27</v>
      </c>
      <c r="C70" s="246">
        <v>57</v>
      </c>
      <c r="D70" s="246">
        <v>63</v>
      </c>
      <c r="E70" s="246">
        <v>68</v>
      </c>
      <c r="F70" s="246">
        <v>68</v>
      </c>
      <c r="G70" s="246">
        <v>66</v>
      </c>
      <c r="H70" s="246">
        <v>73</v>
      </c>
      <c r="I70" s="246">
        <v>52</v>
      </c>
      <c r="J70" s="246">
        <v>26</v>
      </c>
      <c r="K70" s="246">
        <v>24</v>
      </c>
      <c r="L70" s="245">
        <v>524</v>
      </c>
      <c r="M70" s="674" t="s">
        <v>658</v>
      </c>
    </row>
    <row r="71" spans="1:13" ht="18.75">
      <c r="A71" s="672" t="s">
        <v>593</v>
      </c>
      <c r="B71" s="676">
        <v>15</v>
      </c>
      <c r="C71" s="246">
        <v>62</v>
      </c>
      <c r="D71" s="246">
        <v>62</v>
      </c>
      <c r="E71" s="246">
        <v>95</v>
      </c>
      <c r="F71" s="246">
        <v>72</v>
      </c>
      <c r="G71" s="246">
        <v>85</v>
      </c>
      <c r="H71" s="246">
        <v>69</v>
      </c>
      <c r="I71" s="246">
        <v>50</v>
      </c>
      <c r="J71" s="246">
        <v>26</v>
      </c>
      <c r="K71" s="246">
        <v>20</v>
      </c>
      <c r="L71" s="245">
        <v>556</v>
      </c>
      <c r="M71" s="674" t="s">
        <v>659</v>
      </c>
    </row>
    <row r="72" spans="1:13" ht="18.75">
      <c r="A72" s="672" t="s">
        <v>594</v>
      </c>
      <c r="B72" s="676">
        <v>27</v>
      </c>
      <c r="C72" s="246">
        <v>70</v>
      </c>
      <c r="D72" s="246">
        <v>64</v>
      </c>
      <c r="E72" s="246">
        <v>76</v>
      </c>
      <c r="F72" s="246">
        <v>76</v>
      </c>
      <c r="G72" s="246">
        <v>87</v>
      </c>
      <c r="H72" s="246">
        <v>61</v>
      </c>
      <c r="I72" s="246">
        <v>41</v>
      </c>
      <c r="J72" s="246">
        <v>27</v>
      </c>
      <c r="K72" s="246">
        <v>7</v>
      </c>
      <c r="L72" s="245">
        <v>536</v>
      </c>
      <c r="M72" s="674" t="s">
        <v>660</v>
      </c>
    </row>
    <row r="73" spans="1:13" ht="18.75">
      <c r="A73" s="672" t="s">
        <v>595</v>
      </c>
      <c r="B73" s="676">
        <v>39</v>
      </c>
      <c r="C73" s="246">
        <v>64</v>
      </c>
      <c r="D73" s="246">
        <v>47</v>
      </c>
      <c r="E73" s="246">
        <v>43</v>
      </c>
      <c r="F73" s="246">
        <v>63</v>
      </c>
      <c r="G73" s="246">
        <v>79</v>
      </c>
      <c r="H73" s="246">
        <v>79</v>
      </c>
      <c r="I73" s="246">
        <v>56</v>
      </c>
      <c r="J73" s="246">
        <v>16</v>
      </c>
      <c r="K73" s="246">
        <v>13</v>
      </c>
      <c r="L73" s="245">
        <v>499</v>
      </c>
      <c r="M73" s="674" t="s">
        <v>661</v>
      </c>
    </row>
    <row r="74" spans="1:13" ht="18.75">
      <c r="A74" s="672" t="s">
        <v>596</v>
      </c>
      <c r="B74" s="676">
        <v>4</v>
      </c>
      <c r="C74" s="246">
        <v>25</v>
      </c>
      <c r="D74" s="246">
        <v>14</v>
      </c>
      <c r="E74" s="246">
        <v>15</v>
      </c>
      <c r="F74" s="246">
        <v>16</v>
      </c>
      <c r="G74" s="246">
        <v>30</v>
      </c>
      <c r="H74" s="246">
        <v>18</v>
      </c>
      <c r="I74" s="246">
        <v>16</v>
      </c>
      <c r="J74" s="246">
        <v>8</v>
      </c>
      <c r="K74" s="246">
        <v>0</v>
      </c>
      <c r="L74" s="245">
        <v>146</v>
      </c>
      <c r="M74" s="674" t="s">
        <v>662</v>
      </c>
    </row>
    <row r="75" spans="1:13" ht="18.75">
      <c r="A75" s="672" t="s">
        <v>597</v>
      </c>
      <c r="B75" s="676">
        <v>5</v>
      </c>
      <c r="C75" s="246">
        <v>10</v>
      </c>
      <c r="D75" s="246">
        <v>3</v>
      </c>
      <c r="E75" s="246">
        <v>10</v>
      </c>
      <c r="F75" s="246">
        <v>10</v>
      </c>
      <c r="G75" s="246">
        <v>7</v>
      </c>
      <c r="H75" s="246">
        <v>7</v>
      </c>
      <c r="I75" s="246">
        <v>8</v>
      </c>
      <c r="J75" s="246">
        <v>4</v>
      </c>
      <c r="K75" s="246">
        <v>5</v>
      </c>
      <c r="L75" s="245">
        <v>69</v>
      </c>
      <c r="M75" s="674" t="s">
        <v>663</v>
      </c>
    </row>
    <row r="76" spans="1:13" ht="18.75">
      <c r="A76" s="672" t="s">
        <v>598</v>
      </c>
      <c r="B76" s="676">
        <v>17</v>
      </c>
      <c r="C76" s="246">
        <v>68</v>
      </c>
      <c r="D76" s="246">
        <v>78</v>
      </c>
      <c r="E76" s="246">
        <v>76</v>
      </c>
      <c r="F76" s="246">
        <v>90</v>
      </c>
      <c r="G76" s="246">
        <v>77</v>
      </c>
      <c r="H76" s="246">
        <v>53</v>
      </c>
      <c r="I76" s="246">
        <v>34</v>
      </c>
      <c r="J76" s="246">
        <v>28</v>
      </c>
      <c r="K76" s="246">
        <v>15</v>
      </c>
      <c r="L76" s="245">
        <v>536</v>
      </c>
      <c r="M76" s="674" t="s">
        <v>664</v>
      </c>
    </row>
    <row r="77" spans="1:13" ht="18.75">
      <c r="A77" s="673" t="s">
        <v>599</v>
      </c>
      <c r="B77" s="247">
        <v>1</v>
      </c>
      <c r="C77" s="248">
        <v>0</v>
      </c>
      <c r="D77" s="248">
        <v>0</v>
      </c>
      <c r="E77" s="248">
        <v>3</v>
      </c>
      <c r="F77" s="248">
        <v>0</v>
      </c>
      <c r="G77" s="248">
        <v>0</v>
      </c>
      <c r="H77" s="248">
        <v>2</v>
      </c>
      <c r="I77" s="248">
        <v>0</v>
      </c>
      <c r="J77" s="248">
        <v>0</v>
      </c>
      <c r="K77" s="248">
        <v>0</v>
      </c>
      <c r="L77" s="250">
        <v>6</v>
      </c>
      <c r="M77" s="675" t="s">
        <v>665</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85" orientation="landscape" useFirstPageNumber="1" r:id="rId1"/>
  <headerFooter alignWithMargins="0">
    <oddHeader>&amp;L&amp;8PCBS: PHC 2017: Census Final Results - Summary - Nablus Governorate&amp;R&amp;1&amp;K00+000 ا &amp;8&amp;K000000PCBS: التعداد العام 2017&amp;K01+000:  ملخص النتائج النهائية للتعداد - محافظة نابلس</oddHeader>
    <oddFooter>&amp;C&amp;10&amp;P</oddFooter>
  </headerFooter>
  <rowBreaks count="2" manualBreakCount="2">
    <brk id="28" max="12" man="1"/>
    <brk id="56" max="12" man="1"/>
  </rowBreaks>
</worksheet>
</file>

<file path=xl/worksheets/sheet15.xml><?xml version="1.0" encoding="utf-8"?>
<worksheet xmlns="http://schemas.openxmlformats.org/spreadsheetml/2006/main" xmlns:r="http://schemas.openxmlformats.org/officeDocument/2006/relationships">
  <dimension ref="A1:I79"/>
  <sheetViews>
    <sheetView showGridLines="0" rightToLeft="1" view="pageBreakPreview" topLeftCell="A17" zoomScale="106" zoomScaleNormal="60" zoomScaleSheetLayoutView="106" workbookViewId="0">
      <selection activeCell="F88" sqref="F88"/>
    </sheetView>
  </sheetViews>
  <sheetFormatPr defaultColWidth="7" defaultRowHeight="12.75"/>
  <cols>
    <col min="1" max="1" width="15.125" style="514" customWidth="1"/>
    <col min="2" max="3" width="15.375" style="515" customWidth="1"/>
    <col min="4" max="6" width="15.375" style="508" customWidth="1"/>
    <col min="7" max="7" width="19.25" style="514" customWidth="1"/>
    <col min="8" max="16384" width="7" style="508"/>
  </cols>
  <sheetData>
    <row r="1" spans="1:9" s="488" customFormat="1" ht="18" customHeight="1">
      <c r="A1" s="1046" t="s">
        <v>510</v>
      </c>
      <c r="B1" s="1046"/>
      <c r="C1" s="1046"/>
      <c r="D1" s="1046"/>
      <c r="E1" s="1046"/>
      <c r="F1" s="1046"/>
      <c r="G1" s="1046"/>
    </row>
    <row r="2" spans="1:9" s="488" customFormat="1" ht="18" customHeight="1">
      <c r="A2" s="1047" t="s">
        <v>475</v>
      </c>
      <c r="B2" s="1047"/>
      <c r="C2" s="1047"/>
      <c r="D2" s="1047"/>
      <c r="E2" s="1047"/>
      <c r="F2" s="1047"/>
      <c r="G2" s="1047"/>
    </row>
    <row r="3" spans="1:9" s="488" customFormat="1" ht="6" customHeight="1">
      <c r="A3" s="1048"/>
      <c r="B3" s="1048"/>
      <c r="C3" s="1048"/>
      <c r="D3" s="1048"/>
      <c r="E3" s="1048"/>
      <c r="F3" s="1048"/>
      <c r="G3" s="1048"/>
    </row>
    <row r="4" spans="1:9" s="492" customFormat="1" ht="17.25" customHeight="1">
      <c r="A4" s="1057" t="s">
        <v>213</v>
      </c>
      <c r="B4" s="489" t="s">
        <v>122</v>
      </c>
      <c r="C4" s="490"/>
      <c r="D4" s="1052" t="s">
        <v>449</v>
      </c>
      <c r="E4" s="1053"/>
      <c r="F4" s="771" t="s">
        <v>37</v>
      </c>
      <c r="G4" s="1058" t="s">
        <v>214</v>
      </c>
    </row>
    <row r="5" spans="1:9" s="498" customFormat="1" ht="22.5" customHeight="1">
      <c r="A5" s="1050"/>
      <c r="B5" s="772" t="s">
        <v>123</v>
      </c>
      <c r="C5" s="773" t="s">
        <v>424</v>
      </c>
      <c r="D5" s="774" t="s">
        <v>441</v>
      </c>
      <c r="E5" s="775" t="s">
        <v>10</v>
      </c>
      <c r="F5" s="776" t="s">
        <v>36</v>
      </c>
      <c r="G5" s="1055"/>
    </row>
    <row r="6" spans="1:9" s="504" customFormat="1" ht="26.25" customHeight="1">
      <c r="A6" s="1051"/>
      <c r="B6" s="499" t="s">
        <v>124</v>
      </c>
      <c r="C6" s="500" t="s">
        <v>425</v>
      </c>
      <c r="D6" s="649" t="s">
        <v>442</v>
      </c>
      <c r="E6" s="502" t="s">
        <v>18</v>
      </c>
      <c r="F6" s="503"/>
      <c r="G6" s="1056"/>
    </row>
    <row r="7" spans="1:9" s="504" customFormat="1" ht="18.75">
      <c r="A7" s="714" t="s">
        <v>492</v>
      </c>
      <c r="B7" s="777">
        <v>71090</v>
      </c>
      <c r="C7" s="778">
        <v>8392</v>
      </c>
      <c r="D7" s="778">
        <v>2712</v>
      </c>
      <c r="E7" s="778">
        <v>41</v>
      </c>
      <c r="F7" s="770">
        <v>82235</v>
      </c>
      <c r="G7" s="715" t="s">
        <v>533</v>
      </c>
    </row>
    <row r="8" spans="1:9" s="504" customFormat="1" ht="17.100000000000001" customHeight="1">
      <c r="A8" s="672" t="s">
        <v>534</v>
      </c>
      <c r="B8" s="505">
        <v>528</v>
      </c>
      <c r="C8" s="506">
        <v>11</v>
      </c>
      <c r="D8" s="506">
        <v>30</v>
      </c>
      <c r="E8" s="506">
        <v>0</v>
      </c>
      <c r="F8" s="507">
        <v>569</v>
      </c>
      <c r="G8" s="674" t="s">
        <v>600</v>
      </c>
    </row>
    <row r="9" spans="1:9" s="504" customFormat="1" ht="17.100000000000001" customHeight="1">
      <c r="A9" s="672" t="s">
        <v>535</v>
      </c>
      <c r="B9" s="505">
        <v>781</v>
      </c>
      <c r="C9" s="506">
        <v>78</v>
      </c>
      <c r="D9" s="506">
        <v>34</v>
      </c>
      <c r="E9" s="506">
        <v>0</v>
      </c>
      <c r="F9" s="507">
        <v>893</v>
      </c>
      <c r="G9" s="674" t="s">
        <v>601</v>
      </c>
    </row>
    <row r="10" spans="1:9" s="504" customFormat="1" ht="17.100000000000001" customHeight="1">
      <c r="A10" s="672" t="s">
        <v>536</v>
      </c>
      <c r="B10" s="505">
        <v>497</v>
      </c>
      <c r="C10" s="506">
        <v>2</v>
      </c>
      <c r="D10" s="506">
        <v>8</v>
      </c>
      <c r="E10" s="506">
        <v>0</v>
      </c>
      <c r="F10" s="507">
        <v>507</v>
      </c>
      <c r="G10" s="674" t="s">
        <v>602</v>
      </c>
    </row>
    <row r="11" spans="1:9" s="504" customFormat="1" ht="17.100000000000001" customHeight="1">
      <c r="A11" s="672" t="s">
        <v>537</v>
      </c>
      <c r="B11" s="505">
        <v>673</v>
      </c>
      <c r="C11" s="506">
        <v>14</v>
      </c>
      <c r="D11" s="506">
        <v>15</v>
      </c>
      <c r="E11" s="506">
        <v>0</v>
      </c>
      <c r="F11" s="507">
        <v>702</v>
      </c>
      <c r="G11" s="674" t="s">
        <v>603</v>
      </c>
      <c r="I11" s="831">
        <f>SUM(B7:E7)</f>
        <v>82235</v>
      </c>
    </row>
    <row r="12" spans="1:9" s="504" customFormat="1" ht="17.100000000000001" customHeight="1">
      <c r="A12" s="672" t="s">
        <v>538</v>
      </c>
      <c r="B12" s="505">
        <v>77</v>
      </c>
      <c r="C12" s="506">
        <v>4</v>
      </c>
      <c r="D12" s="506">
        <v>15</v>
      </c>
      <c r="E12" s="506">
        <v>0</v>
      </c>
      <c r="F12" s="507">
        <v>96</v>
      </c>
      <c r="G12" s="674" t="s">
        <v>604</v>
      </c>
    </row>
    <row r="13" spans="1:9" s="504" customFormat="1" ht="17.100000000000001" customHeight="1">
      <c r="A13" s="672" t="s">
        <v>539</v>
      </c>
      <c r="B13" s="505">
        <v>553</v>
      </c>
      <c r="C13" s="506">
        <v>47</v>
      </c>
      <c r="D13" s="506">
        <v>85</v>
      </c>
      <c r="E13" s="506">
        <v>0</v>
      </c>
      <c r="F13" s="507">
        <v>685</v>
      </c>
      <c r="G13" s="674" t="s">
        <v>605</v>
      </c>
    </row>
    <row r="14" spans="1:9" s="504" customFormat="1" ht="17.100000000000001" customHeight="1">
      <c r="A14" s="672" t="s">
        <v>540</v>
      </c>
      <c r="B14" s="505">
        <v>133</v>
      </c>
      <c r="C14" s="506">
        <v>7</v>
      </c>
      <c r="D14" s="506">
        <v>2</v>
      </c>
      <c r="E14" s="506">
        <v>0</v>
      </c>
      <c r="F14" s="507">
        <v>142</v>
      </c>
      <c r="G14" s="674" t="s">
        <v>606</v>
      </c>
    </row>
    <row r="15" spans="1:9" s="504" customFormat="1" ht="17.100000000000001" customHeight="1">
      <c r="A15" s="672" t="s">
        <v>541</v>
      </c>
      <c r="B15" s="505">
        <v>523</v>
      </c>
      <c r="C15" s="506">
        <v>28</v>
      </c>
      <c r="D15" s="506">
        <v>35</v>
      </c>
      <c r="E15" s="506">
        <v>0</v>
      </c>
      <c r="F15" s="507">
        <v>586</v>
      </c>
      <c r="G15" s="674" t="s">
        <v>607</v>
      </c>
    </row>
    <row r="16" spans="1:9" s="504" customFormat="1" ht="16.5" customHeight="1">
      <c r="A16" s="672" t="s">
        <v>542</v>
      </c>
      <c r="B16" s="505">
        <v>313</v>
      </c>
      <c r="C16" s="506">
        <v>10</v>
      </c>
      <c r="D16" s="506">
        <v>57</v>
      </c>
      <c r="E16" s="506">
        <v>0</v>
      </c>
      <c r="F16" s="507">
        <v>380</v>
      </c>
      <c r="G16" s="674" t="s">
        <v>608</v>
      </c>
    </row>
    <row r="17" spans="1:7" s="504" customFormat="1" ht="17.100000000000001" customHeight="1">
      <c r="A17" s="672" t="s">
        <v>543</v>
      </c>
      <c r="B17" s="505">
        <v>616</v>
      </c>
      <c r="C17" s="506">
        <v>20</v>
      </c>
      <c r="D17" s="506">
        <v>48</v>
      </c>
      <c r="E17" s="506">
        <v>0</v>
      </c>
      <c r="F17" s="507">
        <v>684</v>
      </c>
      <c r="G17" s="674" t="s">
        <v>609</v>
      </c>
    </row>
    <row r="18" spans="1:7" s="504" customFormat="1" ht="17.100000000000001" customHeight="1">
      <c r="A18" s="672" t="s">
        <v>544</v>
      </c>
      <c r="B18" s="505">
        <v>587</v>
      </c>
      <c r="C18" s="506">
        <v>50</v>
      </c>
      <c r="D18" s="506">
        <v>8</v>
      </c>
      <c r="E18" s="506">
        <v>0</v>
      </c>
      <c r="F18" s="507">
        <v>645</v>
      </c>
      <c r="G18" s="674" t="s">
        <v>610</v>
      </c>
    </row>
    <row r="19" spans="1:7" s="504" customFormat="1" ht="17.100000000000001" customHeight="1">
      <c r="A19" s="672" t="s">
        <v>545</v>
      </c>
      <c r="B19" s="505">
        <v>1655</v>
      </c>
      <c r="C19" s="506">
        <v>195</v>
      </c>
      <c r="D19" s="506">
        <v>88</v>
      </c>
      <c r="E19" s="506">
        <v>0</v>
      </c>
      <c r="F19" s="507">
        <v>1938</v>
      </c>
      <c r="G19" s="674" t="s">
        <v>611</v>
      </c>
    </row>
    <row r="20" spans="1:7" s="504" customFormat="1" ht="17.100000000000001" customHeight="1">
      <c r="A20" s="672" t="s">
        <v>546</v>
      </c>
      <c r="B20" s="505">
        <v>349</v>
      </c>
      <c r="C20" s="506">
        <v>2</v>
      </c>
      <c r="D20" s="506">
        <v>2</v>
      </c>
      <c r="E20" s="506">
        <v>0</v>
      </c>
      <c r="F20" s="507">
        <v>353</v>
      </c>
      <c r="G20" s="674" t="s">
        <v>612</v>
      </c>
    </row>
    <row r="21" spans="1:7" s="504" customFormat="1" ht="17.100000000000001" customHeight="1">
      <c r="A21" s="672" t="s">
        <v>547</v>
      </c>
      <c r="B21" s="505">
        <v>528</v>
      </c>
      <c r="C21" s="506">
        <v>34</v>
      </c>
      <c r="D21" s="506">
        <v>4</v>
      </c>
      <c r="E21" s="506">
        <v>0</v>
      </c>
      <c r="F21" s="507">
        <v>566</v>
      </c>
      <c r="G21" s="674" t="s">
        <v>613</v>
      </c>
    </row>
    <row r="22" spans="1:7" s="504" customFormat="1" ht="17.100000000000001" customHeight="1">
      <c r="A22" s="672" t="s">
        <v>548</v>
      </c>
      <c r="B22" s="505">
        <v>175</v>
      </c>
      <c r="C22" s="506">
        <v>0</v>
      </c>
      <c r="D22" s="506">
        <v>3</v>
      </c>
      <c r="E22" s="506">
        <v>0</v>
      </c>
      <c r="F22" s="507">
        <v>178</v>
      </c>
      <c r="G22" s="674" t="s">
        <v>614</v>
      </c>
    </row>
    <row r="23" spans="1:7" s="504" customFormat="1" ht="17.100000000000001" customHeight="1">
      <c r="A23" s="672" t="s">
        <v>549</v>
      </c>
      <c r="B23" s="505">
        <v>349</v>
      </c>
      <c r="C23" s="506">
        <v>33</v>
      </c>
      <c r="D23" s="506">
        <v>75</v>
      </c>
      <c r="E23" s="506">
        <v>1</v>
      </c>
      <c r="F23" s="507">
        <v>458</v>
      </c>
      <c r="G23" s="674" t="s">
        <v>615</v>
      </c>
    </row>
    <row r="24" spans="1:7" s="504" customFormat="1" ht="17.100000000000001" customHeight="1">
      <c r="A24" s="672" t="s">
        <v>550</v>
      </c>
      <c r="B24" s="505">
        <v>791</v>
      </c>
      <c r="C24" s="506">
        <v>86</v>
      </c>
      <c r="D24" s="506">
        <v>28</v>
      </c>
      <c r="E24" s="506">
        <v>1</v>
      </c>
      <c r="F24" s="507">
        <v>906</v>
      </c>
      <c r="G24" s="674" t="s">
        <v>616</v>
      </c>
    </row>
    <row r="25" spans="1:7" ht="17.100000000000001" customHeight="1">
      <c r="A25" s="672" t="s">
        <v>551</v>
      </c>
      <c r="B25" s="505">
        <v>284</v>
      </c>
      <c r="C25" s="506">
        <v>10</v>
      </c>
      <c r="D25" s="506">
        <v>0</v>
      </c>
      <c r="E25" s="506">
        <v>0</v>
      </c>
      <c r="F25" s="507">
        <v>294</v>
      </c>
      <c r="G25" s="674" t="s">
        <v>617</v>
      </c>
    </row>
    <row r="26" spans="1:7" ht="17.100000000000001" customHeight="1">
      <c r="A26" s="672" t="s">
        <v>552</v>
      </c>
      <c r="B26" s="505">
        <v>260</v>
      </c>
      <c r="C26" s="506">
        <v>39</v>
      </c>
      <c r="D26" s="506">
        <v>3</v>
      </c>
      <c r="E26" s="506">
        <v>0</v>
      </c>
      <c r="F26" s="507">
        <v>302</v>
      </c>
      <c r="G26" s="674" t="s">
        <v>618</v>
      </c>
    </row>
    <row r="27" spans="1:7" s="504" customFormat="1" ht="16.5" customHeight="1">
      <c r="A27" s="672" t="s">
        <v>553</v>
      </c>
      <c r="B27" s="505">
        <v>456</v>
      </c>
      <c r="C27" s="506">
        <v>20</v>
      </c>
      <c r="D27" s="506">
        <v>307</v>
      </c>
      <c r="E27" s="506">
        <v>0</v>
      </c>
      <c r="F27" s="507">
        <v>783</v>
      </c>
      <c r="G27" s="674" t="s">
        <v>619</v>
      </c>
    </row>
    <row r="28" spans="1:7" s="504" customFormat="1" ht="17.100000000000001" customHeight="1">
      <c r="A28" s="672" t="s">
        <v>554</v>
      </c>
      <c r="B28" s="505">
        <v>58</v>
      </c>
      <c r="C28" s="506">
        <v>0</v>
      </c>
      <c r="D28" s="506">
        <v>0</v>
      </c>
      <c r="E28" s="506">
        <v>0</v>
      </c>
      <c r="F28" s="507">
        <v>58</v>
      </c>
      <c r="G28" s="674" t="s">
        <v>620</v>
      </c>
    </row>
    <row r="29" spans="1:7" s="504" customFormat="1" ht="17.100000000000001" customHeight="1">
      <c r="A29" s="673" t="s">
        <v>555</v>
      </c>
      <c r="B29" s="509">
        <v>676</v>
      </c>
      <c r="C29" s="510">
        <v>4</v>
      </c>
      <c r="D29" s="510">
        <v>4</v>
      </c>
      <c r="E29" s="510">
        <v>0</v>
      </c>
      <c r="F29" s="511">
        <v>684</v>
      </c>
      <c r="G29" s="675" t="s">
        <v>621</v>
      </c>
    </row>
    <row r="30" spans="1:7" s="504" customFormat="1" ht="18" customHeight="1">
      <c r="A30" s="1046" t="s">
        <v>511</v>
      </c>
      <c r="B30" s="1046"/>
      <c r="C30" s="1046"/>
      <c r="D30" s="1046"/>
      <c r="E30" s="1046"/>
      <c r="F30" s="1046"/>
      <c r="G30" s="1046"/>
    </row>
    <row r="31" spans="1:7" s="504" customFormat="1" ht="18" customHeight="1">
      <c r="A31" s="1047" t="s">
        <v>474</v>
      </c>
      <c r="B31" s="1047"/>
      <c r="C31" s="1047"/>
      <c r="D31" s="1047"/>
      <c r="E31" s="1047"/>
      <c r="F31" s="1047"/>
      <c r="G31" s="1047"/>
    </row>
    <row r="32" spans="1:7" s="504" customFormat="1" ht="5.25" customHeight="1">
      <c r="A32" s="1048"/>
      <c r="B32" s="1048"/>
      <c r="C32" s="1048"/>
      <c r="D32" s="1048"/>
      <c r="E32" s="1048"/>
      <c r="F32" s="1048"/>
      <c r="G32" s="1048"/>
    </row>
    <row r="33" spans="1:7" s="504" customFormat="1" ht="16.5" customHeight="1">
      <c r="A33" s="1049" t="s">
        <v>213</v>
      </c>
      <c r="B33" s="489" t="s">
        <v>122</v>
      </c>
      <c r="C33" s="490"/>
      <c r="D33" s="1052" t="s">
        <v>449</v>
      </c>
      <c r="E33" s="1053"/>
      <c r="F33" s="694" t="s">
        <v>37</v>
      </c>
      <c r="G33" s="1054" t="s">
        <v>214</v>
      </c>
    </row>
    <row r="34" spans="1:7" s="504" customFormat="1" ht="17.25" customHeight="1">
      <c r="A34" s="1050"/>
      <c r="B34" s="493" t="s">
        <v>123</v>
      </c>
      <c r="C34" s="494" t="s">
        <v>424</v>
      </c>
      <c r="D34" s="495" t="s">
        <v>441</v>
      </c>
      <c r="E34" s="496" t="s">
        <v>10</v>
      </c>
      <c r="F34" s="695" t="s">
        <v>36</v>
      </c>
      <c r="G34" s="1055"/>
    </row>
    <row r="35" spans="1:7" s="504" customFormat="1" ht="27" customHeight="1">
      <c r="A35" s="1051"/>
      <c r="B35" s="499" t="s">
        <v>124</v>
      </c>
      <c r="C35" s="500" t="s">
        <v>425</v>
      </c>
      <c r="D35" s="649" t="s">
        <v>442</v>
      </c>
      <c r="E35" s="502" t="s">
        <v>18</v>
      </c>
      <c r="F35" s="503"/>
      <c r="G35" s="1056"/>
    </row>
    <row r="36" spans="1:7" s="504" customFormat="1" ht="17.100000000000001" customHeight="1">
      <c r="A36" s="843" t="s">
        <v>556</v>
      </c>
      <c r="B36" s="769">
        <v>27463</v>
      </c>
      <c r="C36" s="769">
        <v>6273</v>
      </c>
      <c r="D36" s="769">
        <v>681</v>
      </c>
      <c r="E36" s="769">
        <v>30</v>
      </c>
      <c r="F36" s="778">
        <v>34447</v>
      </c>
      <c r="G36" s="844" t="s">
        <v>622</v>
      </c>
    </row>
    <row r="37" spans="1:7" s="504" customFormat="1" ht="17.100000000000001" customHeight="1">
      <c r="A37" s="672" t="s">
        <v>557</v>
      </c>
      <c r="B37" s="506">
        <v>1239</v>
      </c>
      <c r="C37" s="506">
        <v>65</v>
      </c>
      <c r="D37" s="506">
        <v>30</v>
      </c>
      <c r="E37" s="506">
        <v>0</v>
      </c>
      <c r="F37" s="512">
        <v>1334</v>
      </c>
      <c r="G37" s="674" t="s">
        <v>623</v>
      </c>
    </row>
    <row r="38" spans="1:7" s="504" customFormat="1" ht="17.100000000000001" customHeight="1">
      <c r="A38" s="672" t="s">
        <v>558</v>
      </c>
      <c r="B38" s="506">
        <v>797</v>
      </c>
      <c r="C38" s="506">
        <v>48</v>
      </c>
      <c r="D38" s="506">
        <v>129</v>
      </c>
      <c r="E38" s="506">
        <v>0</v>
      </c>
      <c r="F38" s="512">
        <v>974</v>
      </c>
      <c r="G38" s="674" t="s">
        <v>624</v>
      </c>
    </row>
    <row r="39" spans="1:7" s="504" customFormat="1" ht="17.100000000000001" customHeight="1">
      <c r="A39" s="672" t="s">
        <v>559</v>
      </c>
      <c r="B39" s="506">
        <v>560</v>
      </c>
      <c r="C39" s="506">
        <v>17</v>
      </c>
      <c r="D39" s="506">
        <v>0</v>
      </c>
      <c r="E39" s="506">
        <v>0</v>
      </c>
      <c r="F39" s="512">
        <v>577</v>
      </c>
      <c r="G39" s="674" t="s">
        <v>625</v>
      </c>
    </row>
    <row r="40" spans="1:7" s="504" customFormat="1" ht="17.100000000000001" customHeight="1">
      <c r="A40" s="672" t="s">
        <v>560</v>
      </c>
      <c r="B40" s="506">
        <v>580</v>
      </c>
      <c r="C40" s="506">
        <v>30</v>
      </c>
      <c r="D40" s="506">
        <v>114</v>
      </c>
      <c r="E40" s="506">
        <v>2</v>
      </c>
      <c r="F40" s="512">
        <v>726</v>
      </c>
      <c r="G40" s="674" t="s">
        <v>626</v>
      </c>
    </row>
    <row r="41" spans="1:7" s="504" customFormat="1" ht="17.100000000000001" customHeight="1">
      <c r="A41" s="672" t="s">
        <v>561</v>
      </c>
      <c r="B41" s="506">
        <v>1212</v>
      </c>
      <c r="C41" s="506">
        <v>20</v>
      </c>
      <c r="D41" s="506">
        <v>17</v>
      </c>
      <c r="E41" s="506">
        <v>0</v>
      </c>
      <c r="F41" s="512">
        <v>1249</v>
      </c>
      <c r="G41" s="674" t="s">
        <v>627</v>
      </c>
    </row>
    <row r="42" spans="1:7" s="513" customFormat="1" ht="17.100000000000001" customHeight="1">
      <c r="A42" s="672" t="s">
        <v>562</v>
      </c>
      <c r="B42" s="506">
        <v>2796</v>
      </c>
      <c r="C42" s="506">
        <v>142</v>
      </c>
      <c r="D42" s="506">
        <v>29</v>
      </c>
      <c r="E42" s="506">
        <v>3</v>
      </c>
      <c r="F42" s="512">
        <v>2970</v>
      </c>
      <c r="G42" s="674" t="s">
        <v>628</v>
      </c>
    </row>
    <row r="43" spans="1:7" s="513" customFormat="1" ht="17.100000000000001" customHeight="1">
      <c r="A43" s="672" t="s">
        <v>563</v>
      </c>
      <c r="B43" s="506">
        <v>175</v>
      </c>
      <c r="C43" s="506">
        <v>5</v>
      </c>
      <c r="D43" s="506">
        <v>26</v>
      </c>
      <c r="E43" s="506">
        <v>0</v>
      </c>
      <c r="F43" s="512">
        <v>206</v>
      </c>
      <c r="G43" s="674" t="s">
        <v>629</v>
      </c>
    </row>
    <row r="44" spans="1:7" ht="17.100000000000001" customHeight="1">
      <c r="A44" s="672" t="s">
        <v>564</v>
      </c>
      <c r="B44" s="506">
        <v>924</v>
      </c>
      <c r="C44" s="506">
        <v>70</v>
      </c>
      <c r="D44" s="506">
        <v>68</v>
      </c>
      <c r="E44" s="506">
        <v>1</v>
      </c>
      <c r="F44" s="512">
        <v>1063</v>
      </c>
      <c r="G44" s="674" t="s">
        <v>630</v>
      </c>
    </row>
    <row r="45" spans="1:7" ht="17.100000000000001" customHeight="1">
      <c r="A45" s="672" t="s">
        <v>565</v>
      </c>
      <c r="B45" s="506">
        <v>948</v>
      </c>
      <c r="C45" s="506">
        <v>3</v>
      </c>
      <c r="D45" s="506">
        <v>8</v>
      </c>
      <c r="E45" s="506">
        <v>0</v>
      </c>
      <c r="F45" s="512">
        <v>959</v>
      </c>
      <c r="G45" s="674" t="s">
        <v>631</v>
      </c>
    </row>
    <row r="46" spans="1:7" ht="17.100000000000001" customHeight="1">
      <c r="A46" s="672" t="s">
        <v>566</v>
      </c>
      <c r="B46" s="506">
        <v>1081</v>
      </c>
      <c r="C46" s="506">
        <v>33</v>
      </c>
      <c r="D46" s="506">
        <v>73</v>
      </c>
      <c r="E46" s="506">
        <v>0</v>
      </c>
      <c r="F46" s="512">
        <v>1187</v>
      </c>
      <c r="G46" s="674" t="s">
        <v>632</v>
      </c>
    </row>
    <row r="47" spans="1:7" ht="17.100000000000001" customHeight="1">
      <c r="A47" s="672" t="s">
        <v>567</v>
      </c>
      <c r="B47" s="506">
        <v>551</v>
      </c>
      <c r="C47" s="506">
        <v>30</v>
      </c>
      <c r="D47" s="506">
        <v>19</v>
      </c>
      <c r="E47" s="506">
        <v>0</v>
      </c>
      <c r="F47" s="512">
        <v>600</v>
      </c>
      <c r="G47" s="674" t="s">
        <v>633</v>
      </c>
    </row>
    <row r="48" spans="1:7" ht="17.100000000000001" customHeight="1">
      <c r="A48" s="672" t="s">
        <v>568</v>
      </c>
      <c r="B48" s="506">
        <v>137</v>
      </c>
      <c r="C48" s="506">
        <v>1</v>
      </c>
      <c r="D48" s="506">
        <v>0</v>
      </c>
      <c r="E48" s="506">
        <v>0</v>
      </c>
      <c r="F48" s="512">
        <v>138</v>
      </c>
      <c r="G48" s="674" t="s">
        <v>634</v>
      </c>
    </row>
    <row r="49" spans="1:7" ht="17.100000000000001" customHeight="1">
      <c r="A49" s="672" t="s">
        <v>569</v>
      </c>
      <c r="B49" s="506">
        <v>356</v>
      </c>
      <c r="C49" s="506">
        <v>48</v>
      </c>
      <c r="D49" s="506">
        <v>25</v>
      </c>
      <c r="E49" s="506">
        <v>0</v>
      </c>
      <c r="F49" s="512">
        <v>429</v>
      </c>
      <c r="G49" s="674" t="s">
        <v>635</v>
      </c>
    </row>
    <row r="50" spans="1:7" ht="17.100000000000001" customHeight="1">
      <c r="A50" s="672" t="s">
        <v>570</v>
      </c>
      <c r="B50" s="506">
        <v>463</v>
      </c>
      <c r="C50" s="506">
        <v>75</v>
      </c>
      <c r="D50" s="506">
        <v>43</v>
      </c>
      <c r="E50" s="506">
        <v>0</v>
      </c>
      <c r="F50" s="512">
        <v>581</v>
      </c>
      <c r="G50" s="674" t="s">
        <v>636</v>
      </c>
    </row>
    <row r="51" spans="1:7" ht="17.100000000000001" customHeight="1">
      <c r="A51" s="672" t="s">
        <v>571</v>
      </c>
      <c r="B51" s="505">
        <v>2912</v>
      </c>
      <c r="C51" s="506">
        <v>46</v>
      </c>
      <c r="D51" s="506">
        <v>47</v>
      </c>
      <c r="E51" s="506">
        <v>3</v>
      </c>
      <c r="F51" s="507">
        <v>3008</v>
      </c>
      <c r="G51" s="674" t="s">
        <v>637</v>
      </c>
    </row>
    <row r="52" spans="1:7" ht="18.75">
      <c r="A52" s="672" t="s">
        <v>572</v>
      </c>
      <c r="B52" s="505">
        <v>525</v>
      </c>
      <c r="C52" s="506">
        <v>47</v>
      </c>
      <c r="D52" s="506">
        <v>4</v>
      </c>
      <c r="E52" s="506">
        <v>0</v>
      </c>
      <c r="F52" s="507">
        <v>576</v>
      </c>
      <c r="G52" s="674" t="s">
        <v>638</v>
      </c>
    </row>
    <row r="53" spans="1:7" ht="18.75">
      <c r="A53" s="672" t="s">
        <v>573</v>
      </c>
      <c r="B53" s="505">
        <v>1264</v>
      </c>
      <c r="C53" s="506">
        <v>38</v>
      </c>
      <c r="D53" s="506">
        <v>132</v>
      </c>
      <c r="E53" s="506">
        <v>0</v>
      </c>
      <c r="F53" s="507">
        <v>1434</v>
      </c>
      <c r="G53" s="674" t="s">
        <v>639</v>
      </c>
    </row>
    <row r="54" spans="1:7" ht="18.75">
      <c r="A54" s="672" t="s">
        <v>574</v>
      </c>
      <c r="B54" s="505">
        <v>750</v>
      </c>
      <c r="C54" s="506">
        <v>27</v>
      </c>
      <c r="D54" s="506">
        <v>0</v>
      </c>
      <c r="E54" s="506">
        <v>0</v>
      </c>
      <c r="F54" s="507">
        <v>777</v>
      </c>
      <c r="G54" s="674" t="s">
        <v>640</v>
      </c>
    </row>
    <row r="55" spans="1:7" ht="18.75">
      <c r="A55" s="672" t="s">
        <v>575</v>
      </c>
      <c r="B55" s="505">
        <v>3</v>
      </c>
      <c r="C55" s="506">
        <v>0</v>
      </c>
      <c r="D55" s="506">
        <v>0</v>
      </c>
      <c r="E55" s="506">
        <v>0</v>
      </c>
      <c r="F55" s="507">
        <v>3</v>
      </c>
      <c r="G55" s="674" t="s">
        <v>641</v>
      </c>
    </row>
    <row r="56" spans="1:7" ht="18.75">
      <c r="A56" s="672" t="s">
        <v>576</v>
      </c>
      <c r="B56" s="505">
        <v>305</v>
      </c>
      <c r="C56" s="506">
        <v>1</v>
      </c>
      <c r="D56" s="506">
        <v>0</v>
      </c>
      <c r="E56" s="506">
        <v>0</v>
      </c>
      <c r="F56" s="507">
        <v>306</v>
      </c>
      <c r="G56" s="674" t="s">
        <v>642</v>
      </c>
    </row>
    <row r="57" spans="1:7" ht="18.75">
      <c r="A57" s="672" t="s">
        <v>577</v>
      </c>
      <c r="B57" s="505">
        <v>1255</v>
      </c>
      <c r="C57" s="506">
        <v>84</v>
      </c>
      <c r="D57" s="506">
        <v>72</v>
      </c>
      <c r="E57" s="506">
        <v>0</v>
      </c>
      <c r="F57" s="507">
        <v>1411</v>
      </c>
      <c r="G57" s="674" t="s">
        <v>643</v>
      </c>
    </row>
    <row r="58" spans="1:7" ht="18.75">
      <c r="A58" s="673" t="s">
        <v>578</v>
      </c>
      <c r="B58" s="509">
        <v>528</v>
      </c>
      <c r="C58" s="510">
        <v>32</v>
      </c>
      <c r="D58" s="510">
        <v>21</v>
      </c>
      <c r="E58" s="510">
        <v>0</v>
      </c>
      <c r="F58" s="511">
        <v>581</v>
      </c>
      <c r="G58" s="675" t="s">
        <v>644</v>
      </c>
    </row>
    <row r="59" spans="1:7" ht="18.75">
      <c r="A59" s="843" t="s">
        <v>579</v>
      </c>
      <c r="B59" s="768">
        <v>15</v>
      </c>
      <c r="C59" s="769">
        <v>1</v>
      </c>
      <c r="D59" s="769">
        <v>0</v>
      </c>
      <c r="E59" s="769">
        <v>0</v>
      </c>
      <c r="F59" s="770">
        <v>16</v>
      </c>
      <c r="G59" s="844" t="s">
        <v>645</v>
      </c>
    </row>
    <row r="60" spans="1:7" ht="18.75">
      <c r="A60" s="672" t="s">
        <v>580</v>
      </c>
      <c r="B60" s="505">
        <v>2237</v>
      </c>
      <c r="C60" s="506">
        <v>101</v>
      </c>
      <c r="D60" s="506">
        <v>63</v>
      </c>
      <c r="E60" s="506">
        <v>0</v>
      </c>
      <c r="F60" s="507">
        <v>2401</v>
      </c>
      <c r="G60" s="674" t="s">
        <v>646</v>
      </c>
    </row>
    <row r="61" spans="1:7" ht="18.75">
      <c r="A61" s="672" t="s">
        <v>581</v>
      </c>
      <c r="B61" s="505">
        <v>486</v>
      </c>
      <c r="C61" s="506">
        <v>20</v>
      </c>
      <c r="D61" s="506">
        <v>3</v>
      </c>
      <c r="E61" s="506">
        <v>0</v>
      </c>
      <c r="F61" s="507">
        <v>509</v>
      </c>
      <c r="G61" s="674" t="s">
        <v>647</v>
      </c>
    </row>
    <row r="62" spans="1:7" ht="18.75">
      <c r="A62" s="672" t="s">
        <v>582</v>
      </c>
      <c r="B62" s="505">
        <v>1413</v>
      </c>
      <c r="C62" s="506">
        <v>53</v>
      </c>
      <c r="D62" s="506">
        <v>18</v>
      </c>
      <c r="E62" s="506">
        <v>0</v>
      </c>
      <c r="F62" s="507">
        <v>1484</v>
      </c>
      <c r="G62" s="674" t="s">
        <v>648</v>
      </c>
    </row>
    <row r="63" spans="1:7" ht="18.75">
      <c r="A63" s="672" t="s">
        <v>583</v>
      </c>
      <c r="B63" s="505">
        <v>439</v>
      </c>
      <c r="C63" s="506">
        <v>16</v>
      </c>
      <c r="D63" s="506">
        <v>11</v>
      </c>
      <c r="E63" s="506">
        <v>0</v>
      </c>
      <c r="F63" s="507">
        <v>466</v>
      </c>
      <c r="G63" s="674" t="s">
        <v>649</v>
      </c>
    </row>
    <row r="64" spans="1:7" ht="18.75">
      <c r="A64" s="672" t="s">
        <v>584</v>
      </c>
      <c r="B64" s="505">
        <v>1810</v>
      </c>
      <c r="C64" s="506">
        <v>82</v>
      </c>
      <c r="D64" s="506">
        <v>101</v>
      </c>
      <c r="E64" s="506">
        <v>0</v>
      </c>
      <c r="F64" s="507">
        <v>1993</v>
      </c>
      <c r="G64" s="674" t="s">
        <v>650</v>
      </c>
    </row>
    <row r="65" spans="1:7" ht="18.75">
      <c r="A65" s="672" t="s">
        <v>585</v>
      </c>
      <c r="B65" s="505">
        <v>15</v>
      </c>
      <c r="C65" s="506">
        <v>0</v>
      </c>
      <c r="D65" s="506">
        <v>0</v>
      </c>
      <c r="E65" s="506">
        <v>0</v>
      </c>
      <c r="F65" s="507">
        <v>15</v>
      </c>
      <c r="G65" s="674" t="s">
        <v>651</v>
      </c>
    </row>
    <row r="66" spans="1:7" ht="18.75">
      <c r="A66" s="672" t="s">
        <v>586</v>
      </c>
      <c r="B66" s="505">
        <v>17</v>
      </c>
      <c r="C66" s="506">
        <v>0</v>
      </c>
      <c r="D66" s="506">
        <v>0</v>
      </c>
      <c r="E66" s="506">
        <v>0</v>
      </c>
      <c r="F66" s="507">
        <v>17</v>
      </c>
      <c r="G66" s="674" t="s">
        <v>652</v>
      </c>
    </row>
    <row r="67" spans="1:7" ht="18.75">
      <c r="A67" s="672" t="s">
        <v>587</v>
      </c>
      <c r="B67" s="505">
        <v>690</v>
      </c>
      <c r="C67" s="506">
        <v>15</v>
      </c>
      <c r="D67" s="506">
        <v>1</v>
      </c>
      <c r="E67" s="506">
        <v>0</v>
      </c>
      <c r="F67" s="507">
        <v>706</v>
      </c>
      <c r="G67" s="674" t="s">
        <v>653</v>
      </c>
    </row>
    <row r="68" spans="1:7" ht="18.75">
      <c r="A68" s="672" t="s">
        <v>588</v>
      </c>
      <c r="B68" s="505">
        <v>1654</v>
      </c>
      <c r="C68" s="506">
        <v>91</v>
      </c>
      <c r="D68" s="506">
        <v>22</v>
      </c>
      <c r="E68" s="506">
        <v>0</v>
      </c>
      <c r="F68" s="507">
        <v>1767</v>
      </c>
      <c r="G68" s="674" t="s">
        <v>654</v>
      </c>
    </row>
    <row r="69" spans="1:7" ht="18.75">
      <c r="A69" s="672" t="s">
        <v>589</v>
      </c>
      <c r="B69" s="505">
        <v>285</v>
      </c>
      <c r="C69" s="506">
        <v>5</v>
      </c>
      <c r="D69" s="506">
        <v>7</v>
      </c>
      <c r="E69" s="506">
        <v>0</v>
      </c>
      <c r="F69" s="507">
        <v>297</v>
      </c>
      <c r="G69" s="674" t="s">
        <v>655</v>
      </c>
    </row>
    <row r="70" spans="1:7" ht="18.75">
      <c r="A70" s="672" t="s">
        <v>590</v>
      </c>
      <c r="B70" s="505">
        <v>1017</v>
      </c>
      <c r="C70" s="506">
        <v>53</v>
      </c>
      <c r="D70" s="506">
        <v>11</v>
      </c>
      <c r="E70" s="506">
        <v>0</v>
      </c>
      <c r="F70" s="507">
        <v>1081</v>
      </c>
      <c r="G70" s="674" t="s">
        <v>656</v>
      </c>
    </row>
    <row r="71" spans="1:7" ht="18.75">
      <c r="A71" s="672" t="s">
        <v>591</v>
      </c>
      <c r="B71" s="505">
        <v>649</v>
      </c>
      <c r="C71" s="506">
        <v>5</v>
      </c>
      <c r="D71" s="506">
        <v>12</v>
      </c>
      <c r="E71" s="506">
        <v>0</v>
      </c>
      <c r="F71" s="507">
        <v>666</v>
      </c>
      <c r="G71" s="674" t="s">
        <v>657</v>
      </c>
    </row>
    <row r="72" spans="1:7" ht="18.75">
      <c r="A72" s="672" t="s">
        <v>592</v>
      </c>
      <c r="B72" s="505">
        <v>485</v>
      </c>
      <c r="C72" s="506">
        <v>38</v>
      </c>
      <c r="D72" s="506">
        <v>1</v>
      </c>
      <c r="E72" s="506">
        <v>0</v>
      </c>
      <c r="F72" s="507">
        <v>524</v>
      </c>
      <c r="G72" s="674" t="s">
        <v>658</v>
      </c>
    </row>
    <row r="73" spans="1:7" ht="18.75">
      <c r="A73" s="672" t="s">
        <v>593</v>
      </c>
      <c r="B73" s="505">
        <v>518</v>
      </c>
      <c r="C73" s="506">
        <v>4</v>
      </c>
      <c r="D73" s="506">
        <v>34</v>
      </c>
      <c r="E73" s="506">
        <v>0</v>
      </c>
      <c r="F73" s="507">
        <v>556</v>
      </c>
      <c r="G73" s="674" t="s">
        <v>659</v>
      </c>
    </row>
    <row r="74" spans="1:7" ht="18.75">
      <c r="A74" s="672" t="s">
        <v>594</v>
      </c>
      <c r="B74" s="505">
        <v>504</v>
      </c>
      <c r="C74" s="506">
        <v>26</v>
      </c>
      <c r="D74" s="506">
        <v>6</v>
      </c>
      <c r="E74" s="506">
        <v>0</v>
      </c>
      <c r="F74" s="507">
        <v>536</v>
      </c>
      <c r="G74" s="674" t="s">
        <v>660</v>
      </c>
    </row>
    <row r="75" spans="1:7" ht="18.75">
      <c r="A75" s="672" t="s">
        <v>595</v>
      </c>
      <c r="B75" s="505">
        <v>432</v>
      </c>
      <c r="C75" s="506">
        <v>39</v>
      </c>
      <c r="D75" s="506">
        <v>28</v>
      </c>
      <c r="E75" s="506">
        <v>0</v>
      </c>
      <c r="F75" s="507">
        <v>499</v>
      </c>
      <c r="G75" s="674" t="s">
        <v>661</v>
      </c>
    </row>
    <row r="76" spans="1:7" ht="18.75">
      <c r="A76" s="672" t="s">
        <v>596</v>
      </c>
      <c r="B76" s="505">
        <v>142</v>
      </c>
      <c r="C76" s="506">
        <v>2</v>
      </c>
      <c r="D76" s="506">
        <v>2</v>
      </c>
      <c r="E76" s="506">
        <v>0</v>
      </c>
      <c r="F76" s="507">
        <v>146</v>
      </c>
      <c r="G76" s="674" t="s">
        <v>662</v>
      </c>
    </row>
    <row r="77" spans="1:7" ht="18.75">
      <c r="A77" s="672" t="s">
        <v>597</v>
      </c>
      <c r="B77" s="505">
        <v>67</v>
      </c>
      <c r="C77" s="506">
        <v>2</v>
      </c>
      <c r="D77" s="506">
        <v>0</v>
      </c>
      <c r="E77" s="506">
        <v>0</v>
      </c>
      <c r="F77" s="507">
        <v>69</v>
      </c>
      <c r="G77" s="674" t="s">
        <v>663</v>
      </c>
    </row>
    <row r="78" spans="1:7" ht="18.75">
      <c r="A78" s="672" t="s">
        <v>598</v>
      </c>
      <c r="B78" s="505">
        <v>523</v>
      </c>
      <c r="C78" s="506">
        <v>10</v>
      </c>
      <c r="D78" s="506">
        <v>3</v>
      </c>
      <c r="E78" s="506">
        <v>0</v>
      </c>
      <c r="F78" s="507">
        <v>536</v>
      </c>
      <c r="G78" s="674" t="s">
        <v>664</v>
      </c>
    </row>
    <row r="79" spans="1:7" ht="18.75">
      <c r="A79" s="673" t="s">
        <v>599</v>
      </c>
      <c r="B79" s="509">
        <v>6</v>
      </c>
      <c r="C79" s="510">
        <v>0</v>
      </c>
      <c r="D79" s="510">
        <v>0</v>
      </c>
      <c r="E79" s="510">
        <v>0</v>
      </c>
      <c r="F79" s="511">
        <v>6</v>
      </c>
      <c r="G79" s="675" t="s">
        <v>665</v>
      </c>
    </row>
  </sheetData>
  <mergeCells count="12">
    <mergeCell ref="A1:G1"/>
    <mergeCell ref="A2:G2"/>
    <mergeCell ref="A3:G3"/>
    <mergeCell ref="A4:A6"/>
    <mergeCell ref="D4:E4"/>
    <mergeCell ref="G4:G6"/>
    <mergeCell ref="A30:G30"/>
    <mergeCell ref="A31:G31"/>
    <mergeCell ref="A32:G32"/>
    <mergeCell ref="A33:A35"/>
    <mergeCell ref="D33:E33"/>
    <mergeCell ref="G33:G35"/>
  </mergeCells>
  <printOptions horizontalCentered="1" gridLinesSet="0"/>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PHC 2017: Census Final Results - Summary - Nablus Governorate&amp;R&amp;1&amp;K00+000 ا&amp;8&amp;K000000 PCBS: التعداد العام 2017&amp;K01+000:  ملخص النتائج النهائية للتعداد - محافظة نابلس</oddHeader>
    <oddFooter>&amp;C&amp;10&amp;P</oddFooter>
  </headerFooter>
  <rowBreaks count="2" manualBreakCount="2">
    <brk id="29" max="6" man="1"/>
    <brk id="58" max="6" man="1"/>
  </rowBreaks>
</worksheet>
</file>

<file path=xl/worksheets/sheet16.xml><?xml version="1.0" encoding="utf-8"?>
<worksheet xmlns="http://schemas.openxmlformats.org/spreadsheetml/2006/main" xmlns:r="http://schemas.openxmlformats.org/officeDocument/2006/relationships">
  <dimension ref="A1:U79"/>
  <sheetViews>
    <sheetView showGridLines="0" rightToLeft="1" view="pageBreakPreview" zoomScaleNormal="60" zoomScaleSheetLayoutView="100" workbookViewId="0">
      <selection activeCell="J69" sqref="J69"/>
    </sheetView>
  </sheetViews>
  <sheetFormatPr defaultColWidth="7" defaultRowHeight="17.100000000000001" customHeight="1"/>
  <cols>
    <col min="1" max="1" width="13.375" style="514" customWidth="1"/>
    <col min="2" max="2" width="18.75" style="514" customWidth="1"/>
    <col min="3" max="3" width="23.25" style="514" customWidth="1"/>
    <col min="4" max="4" width="23.875" style="514" customWidth="1"/>
    <col min="5" max="5" width="13.625" style="514" customWidth="1"/>
    <col min="6" max="6" width="14.625" style="514" customWidth="1"/>
    <col min="7" max="7" width="20.25" style="514" customWidth="1"/>
    <col min="8" max="9" width="7" style="514"/>
    <col min="10" max="10" width="7.375" style="514" bestFit="1" customWidth="1"/>
    <col min="11" max="16384" width="7" style="514"/>
  </cols>
  <sheetData>
    <row r="1" spans="1:21" s="516" customFormat="1" ht="19.5" customHeight="1">
      <c r="A1" s="1046" t="s">
        <v>508</v>
      </c>
      <c r="B1" s="1046"/>
      <c r="C1" s="1046"/>
      <c r="D1" s="1046"/>
      <c r="E1" s="1046"/>
      <c r="F1" s="1046"/>
      <c r="G1" s="1046"/>
      <c r="H1" s="1046"/>
      <c r="I1" s="1046"/>
      <c r="J1" s="1046"/>
      <c r="K1" s="1046"/>
      <c r="L1" s="1046"/>
      <c r="M1" s="1046"/>
    </row>
    <row r="2" spans="1:21" s="516" customFormat="1" ht="16.5" customHeight="1">
      <c r="A2" s="1070" t="s">
        <v>477</v>
      </c>
      <c r="B2" s="1070"/>
      <c r="C2" s="1070"/>
      <c r="D2" s="1070"/>
      <c r="E2" s="1070"/>
      <c r="F2" s="1070"/>
      <c r="G2" s="1070"/>
      <c r="H2" s="1070"/>
      <c r="I2" s="1070"/>
      <c r="J2" s="1070"/>
      <c r="K2" s="1070"/>
      <c r="L2" s="1070"/>
      <c r="M2" s="1070"/>
    </row>
    <row r="3" spans="1:21" s="516" customFormat="1" ht="5.25" customHeight="1">
      <c r="A3" s="1071"/>
      <c r="B3" s="1071"/>
      <c r="C3" s="1071"/>
      <c r="D3" s="585"/>
    </row>
    <row r="4" spans="1:21" ht="15.75" customHeight="1">
      <c r="A4" s="1059" t="s">
        <v>213</v>
      </c>
      <c r="B4" s="1062" t="s">
        <v>432</v>
      </c>
      <c r="C4" s="1063"/>
      <c r="D4" s="1064" t="s">
        <v>433</v>
      </c>
      <c r="E4" s="1064"/>
      <c r="F4" s="1068" t="s">
        <v>37</v>
      </c>
      <c r="G4" s="1065" t="s">
        <v>212</v>
      </c>
    </row>
    <row r="5" spans="1:21" s="518" customFormat="1" ht="35.25" customHeight="1">
      <c r="A5" s="1060"/>
      <c r="B5" s="782" t="s">
        <v>434</v>
      </c>
      <c r="C5" s="782" t="s">
        <v>448</v>
      </c>
      <c r="D5" s="782" t="s">
        <v>435</v>
      </c>
      <c r="E5" s="783" t="s">
        <v>10</v>
      </c>
      <c r="F5" s="1069"/>
      <c r="G5" s="1066"/>
      <c r="H5" s="618"/>
      <c r="I5" s="618"/>
      <c r="J5" s="618"/>
      <c r="K5" s="618"/>
      <c r="L5" s="618"/>
      <c r="M5" s="618"/>
      <c r="N5" s="618"/>
      <c r="O5" s="618"/>
      <c r="P5" s="618"/>
      <c r="Q5" s="618"/>
      <c r="R5" s="618"/>
      <c r="S5" s="618"/>
      <c r="T5" s="618"/>
      <c r="U5" s="618"/>
    </row>
    <row r="6" spans="1:21" s="519" customFormat="1" ht="33" customHeight="1">
      <c r="A6" s="1061"/>
      <c r="B6" s="622" t="s">
        <v>446</v>
      </c>
      <c r="C6" s="651" t="s">
        <v>445</v>
      </c>
      <c r="D6" s="651" t="s">
        <v>447</v>
      </c>
      <c r="E6" s="623" t="s">
        <v>18</v>
      </c>
      <c r="F6" s="624" t="s">
        <v>36</v>
      </c>
      <c r="G6" s="1067"/>
      <c r="H6" s="619"/>
      <c r="I6" s="619"/>
      <c r="J6" s="619"/>
      <c r="K6" s="619"/>
      <c r="L6" s="619"/>
      <c r="M6" s="619"/>
      <c r="N6" s="619"/>
      <c r="O6" s="619"/>
      <c r="P6" s="619"/>
      <c r="Q6" s="619"/>
      <c r="R6" s="619"/>
      <c r="S6" s="619"/>
      <c r="T6" s="619"/>
      <c r="U6" s="619"/>
    </row>
    <row r="7" spans="1:21" s="518" customFormat="1" ht="15.95" customHeight="1">
      <c r="A7" s="714" t="s">
        <v>492</v>
      </c>
      <c r="B7" s="784">
        <v>78537</v>
      </c>
      <c r="C7" s="785">
        <v>1938</v>
      </c>
      <c r="D7" s="785">
        <v>1719</v>
      </c>
      <c r="E7" s="785">
        <v>41</v>
      </c>
      <c r="F7" s="786">
        <v>82235</v>
      </c>
      <c r="G7" s="715" t="s">
        <v>533</v>
      </c>
      <c r="K7" s="838">
        <f>SUM(B7:E7)</f>
        <v>82235</v>
      </c>
    </row>
    <row r="8" spans="1:21" s="518" customFormat="1" ht="15.95" customHeight="1">
      <c r="A8" s="672" t="s">
        <v>534</v>
      </c>
      <c r="B8" s="626">
        <v>568</v>
      </c>
      <c r="C8" s="627">
        <v>1</v>
      </c>
      <c r="D8" s="627">
        <v>0</v>
      </c>
      <c r="E8" s="627">
        <v>0</v>
      </c>
      <c r="F8" s="628">
        <v>569</v>
      </c>
      <c r="G8" s="674" t="s">
        <v>600</v>
      </c>
    </row>
    <row r="9" spans="1:21" s="520" customFormat="1" ht="15.95" customHeight="1">
      <c r="A9" s="672" t="s">
        <v>535</v>
      </c>
      <c r="B9" s="629">
        <v>889</v>
      </c>
      <c r="C9" s="627">
        <v>1</v>
      </c>
      <c r="D9" s="627">
        <v>3</v>
      </c>
      <c r="E9" s="630">
        <v>0</v>
      </c>
      <c r="F9" s="631">
        <v>893</v>
      </c>
      <c r="G9" s="674" t="s">
        <v>601</v>
      </c>
    </row>
    <row r="10" spans="1:21" s="520" customFormat="1" ht="15.95" customHeight="1">
      <c r="A10" s="672" t="s">
        <v>536</v>
      </c>
      <c r="B10" s="629">
        <v>403</v>
      </c>
      <c r="C10" s="627">
        <v>104</v>
      </c>
      <c r="D10" s="627">
        <v>0</v>
      </c>
      <c r="E10" s="630">
        <v>0</v>
      </c>
      <c r="F10" s="631">
        <v>507</v>
      </c>
      <c r="G10" s="674" t="s">
        <v>602</v>
      </c>
      <c r="J10" s="834" t="e">
        <f>B7:C7</f>
        <v>#VALUE!</v>
      </c>
    </row>
    <row r="11" spans="1:21" s="520" customFormat="1" ht="15.95" customHeight="1">
      <c r="A11" s="672" t="s">
        <v>537</v>
      </c>
      <c r="B11" s="629">
        <v>646</v>
      </c>
      <c r="C11" s="627">
        <v>20</v>
      </c>
      <c r="D11" s="627">
        <v>36</v>
      </c>
      <c r="E11" s="630">
        <v>0</v>
      </c>
      <c r="F11" s="631">
        <v>702</v>
      </c>
      <c r="G11" s="674" t="s">
        <v>603</v>
      </c>
    </row>
    <row r="12" spans="1:21" s="520" customFormat="1" ht="15.95" customHeight="1">
      <c r="A12" s="672" t="s">
        <v>538</v>
      </c>
      <c r="B12" s="629">
        <v>96</v>
      </c>
      <c r="C12" s="627">
        <v>0</v>
      </c>
      <c r="D12" s="627">
        <v>0</v>
      </c>
      <c r="E12" s="630">
        <v>0</v>
      </c>
      <c r="F12" s="631">
        <v>96</v>
      </c>
      <c r="G12" s="674" t="s">
        <v>604</v>
      </c>
      <c r="K12" s="834">
        <f>F7-E7</f>
        <v>82194</v>
      </c>
    </row>
    <row r="13" spans="1:21" s="520" customFormat="1" ht="15.95" customHeight="1">
      <c r="A13" s="672" t="s">
        <v>539</v>
      </c>
      <c r="B13" s="629">
        <v>684</v>
      </c>
      <c r="C13" s="627">
        <v>0</v>
      </c>
      <c r="D13" s="627">
        <v>1</v>
      </c>
      <c r="E13" s="630">
        <v>0</v>
      </c>
      <c r="F13" s="631">
        <v>685</v>
      </c>
      <c r="G13" s="674" t="s">
        <v>605</v>
      </c>
      <c r="I13" s="834">
        <f>SUM(B7:C7)</f>
        <v>80475</v>
      </c>
    </row>
    <row r="14" spans="1:21" s="520" customFormat="1" ht="15.95" customHeight="1">
      <c r="A14" s="672" t="s">
        <v>540</v>
      </c>
      <c r="B14" s="629">
        <v>141</v>
      </c>
      <c r="C14" s="627">
        <v>1</v>
      </c>
      <c r="D14" s="627">
        <v>0</v>
      </c>
      <c r="E14" s="630">
        <v>0</v>
      </c>
      <c r="F14" s="631">
        <v>142</v>
      </c>
      <c r="G14" s="674" t="s">
        <v>606</v>
      </c>
    </row>
    <row r="15" spans="1:21" s="520" customFormat="1" ht="15.95" customHeight="1">
      <c r="A15" s="672" t="s">
        <v>541</v>
      </c>
      <c r="B15" s="629">
        <v>582</v>
      </c>
      <c r="C15" s="627">
        <v>1</v>
      </c>
      <c r="D15" s="627">
        <v>3</v>
      </c>
      <c r="E15" s="630">
        <v>0</v>
      </c>
      <c r="F15" s="631">
        <v>586</v>
      </c>
      <c r="G15" s="674" t="s">
        <v>607</v>
      </c>
      <c r="K15" s="833">
        <f>I13/K12*100</f>
        <v>97.908606467625376</v>
      </c>
    </row>
    <row r="16" spans="1:21" s="520" customFormat="1" ht="15.95" customHeight="1">
      <c r="A16" s="672" t="s">
        <v>542</v>
      </c>
      <c r="B16" s="629">
        <v>380</v>
      </c>
      <c r="C16" s="627">
        <v>0</v>
      </c>
      <c r="D16" s="627">
        <v>0</v>
      </c>
      <c r="E16" s="630">
        <v>0</v>
      </c>
      <c r="F16" s="631">
        <v>380</v>
      </c>
      <c r="G16" s="674" t="s">
        <v>608</v>
      </c>
    </row>
    <row r="17" spans="1:13" s="520" customFormat="1" ht="15.95" customHeight="1">
      <c r="A17" s="672" t="s">
        <v>543</v>
      </c>
      <c r="B17" s="629">
        <v>678</v>
      </c>
      <c r="C17" s="627">
        <v>5</v>
      </c>
      <c r="D17" s="627">
        <v>1</v>
      </c>
      <c r="E17" s="630">
        <v>0</v>
      </c>
      <c r="F17" s="631">
        <v>684</v>
      </c>
      <c r="G17" s="674" t="s">
        <v>609</v>
      </c>
    </row>
    <row r="18" spans="1:13" s="520" customFormat="1" ht="15.95" customHeight="1">
      <c r="A18" s="672" t="s">
        <v>544</v>
      </c>
      <c r="B18" s="629">
        <v>635</v>
      </c>
      <c r="C18" s="627">
        <v>1</v>
      </c>
      <c r="D18" s="627">
        <v>9</v>
      </c>
      <c r="E18" s="630">
        <v>0</v>
      </c>
      <c r="F18" s="631">
        <v>645</v>
      </c>
      <c r="G18" s="674" t="s">
        <v>610</v>
      </c>
    </row>
    <row r="19" spans="1:13" s="520" customFormat="1" ht="15.95" customHeight="1">
      <c r="A19" s="672" t="s">
        <v>545</v>
      </c>
      <c r="B19" s="629">
        <v>1748</v>
      </c>
      <c r="C19" s="627">
        <v>188</v>
      </c>
      <c r="D19" s="627">
        <v>2</v>
      </c>
      <c r="E19" s="630">
        <v>0</v>
      </c>
      <c r="F19" s="631">
        <v>1938</v>
      </c>
      <c r="G19" s="674" t="s">
        <v>611</v>
      </c>
    </row>
    <row r="20" spans="1:13" s="520" customFormat="1" ht="15.95" customHeight="1">
      <c r="A20" s="672" t="s">
        <v>546</v>
      </c>
      <c r="B20" s="629">
        <v>340</v>
      </c>
      <c r="C20" s="627">
        <v>13</v>
      </c>
      <c r="D20" s="627">
        <v>0</v>
      </c>
      <c r="E20" s="630">
        <v>0</v>
      </c>
      <c r="F20" s="631">
        <v>353</v>
      </c>
      <c r="G20" s="674" t="s">
        <v>612</v>
      </c>
    </row>
    <row r="21" spans="1:13" s="520" customFormat="1" ht="15.95" customHeight="1">
      <c r="A21" s="672" t="s">
        <v>547</v>
      </c>
      <c r="B21" s="629">
        <v>559</v>
      </c>
      <c r="C21" s="627">
        <v>7</v>
      </c>
      <c r="D21" s="627">
        <v>0</v>
      </c>
      <c r="E21" s="630">
        <v>0</v>
      </c>
      <c r="F21" s="631">
        <v>566</v>
      </c>
      <c r="G21" s="674" t="s">
        <v>613</v>
      </c>
    </row>
    <row r="22" spans="1:13" s="520" customFormat="1" ht="15.95" customHeight="1">
      <c r="A22" s="672" t="s">
        <v>548</v>
      </c>
      <c r="B22" s="629">
        <v>152</v>
      </c>
      <c r="C22" s="627">
        <v>20</v>
      </c>
      <c r="D22" s="627">
        <v>6</v>
      </c>
      <c r="E22" s="630">
        <v>0</v>
      </c>
      <c r="F22" s="631">
        <v>178</v>
      </c>
      <c r="G22" s="674" t="s">
        <v>614</v>
      </c>
      <c r="I22" s="520">
        <f>K22/K12*100</f>
        <v>97.908606467625376</v>
      </c>
      <c r="K22" s="834">
        <f>SUM(B7:C7)</f>
        <v>80475</v>
      </c>
    </row>
    <row r="23" spans="1:13" s="520" customFormat="1" ht="15.95" customHeight="1">
      <c r="A23" s="672" t="s">
        <v>549</v>
      </c>
      <c r="B23" s="629">
        <v>457</v>
      </c>
      <c r="C23" s="627">
        <v>0</v>
      </c>
      <c r="D23" s="627">
        <v>0</v>
      </c>
      <c r="E23" s="630">
        <v>1</v>
      </c>
      <c r="F23" s="631">
        <v>458</v>
      </c>
      <c r="G23" s="674" t="s">
        <v>615</v>
      </c>
    </row>
    <row r="24" spans="1:13" s="520" customFormat="1" ht="15.95" customHeight="1">
      <c r="A24" s="672" t="s">
        <v>550</v>
      </c>
      <c r="B24" s="629">
        <v>890</v>
      </c>
      <c r="C24" s="627">
        <v>11</v>
      </c>
      <c r="D24" s="627">
        <v>4</v>
      </c>
      <c r="E24" s="630">
        <v>1</v>
      </c>
      <c r="F24" s="631">
        <v>906</v>
      </c>
      <c r="G24" s="674" t="s">
        <v>616</v>
      </c>
    </row>
    <row r="25" spans="1:13" s="520" customFormat="1" ht="15.95" customHeight="1">
      <c r="A25" s="672" t="s">
        <v>551</v>
      </c>
      <c r="B25" s="629">
        <v>220</v>
      </c>
      <c r="C25" s="627">
        <v>48</v>
      </c>
      <c r="D25" s="627">
        <v>26</v>
      </c>
      <c r="E25" s="630">
        <v>0</v>
      </c>
      <c r="F25" s="631">
        <v>294</v>
      </c>
      <c r="G25" s="674" t="s">
        <v>617</v>
      </c>
    </row>
    <row r="26" spans="1:13" s="520" customFormat="1" ht="15.95" customHeight="1">
      <c r="A26" s="672" t="s">
        <v>552</v>
      </c>
      <c r="B26" s="629">
        <v>302</v>
      </c>
      <c r="C26" s="627">
        <v>0</v>
      </c>
      <c r="D26" s="627">
        <v>0</v>
      </c>
      <c r="E26" s="630">
        <v>0</v>
      </c>
      <c r="F26" s="631">
        <v>302</v>
      </c>
      <c r="G26" s="674" t="s">
        <v>618</v>
      </c>
    </row>
    <row r="27" spans="1:13" s="520" customFormat="1" ht="15.95" customHeight="1">
      <c r="A27" s="672" t="s">
        <v>553</v>
      </c>
      <c r="B27" s="629">
        <v>783</v>
      </c>
      <c r="C27" s="627">
        <v>0</v>
      </c>
      <c r="D27" s="627">
        <v>0</v>
      </c>
      <c r="E27" s="630">
        <v>0</v>
      </c>
      <c r="F27" s="631">
        <v>783</v>
      </c>
      <c r="G27" s="674" t="s">
        <v>619</v>
      </c>
    </row>
    <row r="28" spans="1:13" s="520" customFormat="1" ht="15.95" customHeight="1">
      <c r="A28" s="672" t="s">
        <v>554</v>
      </c>
      <c r="B28" s="629">
        <v>57</v>
      </c>
      <c r="C28" s="627">
        <v>0</v>
      </c>
      <c r="D28" s="627">
        <v>1</v>
      </c>
      <c r="E28" s="630">
        <v>0</v>
      </c>
      <c r="F28" s="631">
        <v>58</v>
      </c>
      <c r="G28" s="674" t="s">
        <v>620</v>
      </c>
    </row>
    <row r="29" spans="1:13" s="520" customFormat="1" ht="15.95" customHeight="1">
      <c r="A29" s="673" t="s">
        <v>555</v>
      </c>
      <c r="B29" s="632">
        <v>654</v>
      </c>
      <c r="C29" s="633">
        <v>19</v>
      </c>
      <c r="D29" s="633">
        <v>11</v>
      </c>
      <c r="E29" s="634">
        <v>0</v>
      </c>
      <c r="F29" s="635">
        <v>684</v>
      </c>
      <c r="G29" s="675" t="s">
        <v>621</v>
      </c>
    </row>
    <row r="30" spans="1:13" s="516" customFormat="1" ht="23.25" customHeight="1">
      <c r="A30" s="1046" t="s">
        <v>509</v>
      </c>
      <c r="B30" s="1046"/>
      <c r="C30" s="1046"/>
      <c r="D30" s="1046"/>
      <c r="E30" s="1046"/>
      <c r="F30" s="1046"/>
      <c r="G30" s="1046"/>
      <c r="H30" s="1046"/>
      <c r="I30" s="1046"/>
      <c r="J30" s="1046"/>
      <c r="K30" s="1046"/>
      <c r="L30" s="1046"/>
      <c r="M30" s="1046"/>
    </row>
    <row r="31" spans="1:13" s="516" customFormat="1" ht="18.75" customHeight="1">
      <c r="A31" s="1070" t="s">
        <v>476</v>
      </c>
      <c r="B31" s="1070"/>
      <c r="C31" s="1070"/>
      <c r="D31" s="1070"/>
      <c r="E31" s="1070"/>
      <c r="F31" s="1070"/>
      <c r="G31" s="1070"/>
      <c r="H31" s="1070"/>
      <c r="I31" s="1070"/>
      <c r="J31" s="1070"/>
      <c r="K31" s="1070"/>
      <c r="L31" s="1070"/>
      <c r="M31" s="1070"/>
    </row>
    <row r="32" spans="1:13" s="516" customFormat="1" ht="5.25" customHeight="1">
      <c r="A32" s="1071"/>
      <c r="B32" s="1071"/>
      <c r="C32" s="1071"/>
      <c r="D32" s="585"/>
    </row>
    <row r="33" spans="1:21" ht="15.75" customHeight="1">
      <c r="A33" s="1072" t="s">
        <v>213</v>
      </c>
      <c r="B33" s="1062" t="s">
        <v>432</v>
      </c>
      <c r="C33" s="1063"/>
      <c r="D33" s="1064" t="s">
        <v>433</v>
      </c>
      <c r="E33" s="1064"/>
      <c r="F33" s="1075" t="s">
        <v>37</v>
      </c>
      <c r="G33" s="1073" t="s">
        <v>212</v>
      </c>
    </row>
    <row r="34" spans="1:21" s="518" customFormat="1" ht="36" customHeight="1">
      <c r="A34" s="1060"/>
      <c r="B34" s="625" t="s">
        <v>434</v>
      </c>
      <c r="C34" s="625" t="s">
        <v>448</v>
      </c>
      <c r="D34" s="625" t="s">
        <v>435</v>
      </c>
      <c r="E34" s="621" t="s">
        <v>10</v>
      </c>
      <c r="F34" s="1076"/>
      <c r="G34" s="1074"/>
      <c r="H34" s="618"/>
      <c r="I34" s="618"/>
      <c r="J34" s="618"/>
      <c r="K34" s="618"/>
      <c r="L34" s="618"/>
      <c r="M34" s="618"/>
      <c r="N34" s="618"/>
      <c r="O34" s="618"/>
      <c r="P34" s="618"/>
      <c r="Q34" s="618"/>
      <c r="R34" s="618"/>
      <c r="S34" s="618"/>
      <c r="T34" s="618"/>
      <c r="U34" s="618"/>
    </row>
    <row r="35" spans="1:21" s="519" customFormat="1" ht="36" customHeight="1">
      <c r="A35" s="1061"/>
      <c r="B35" s="622" t="s">
        <v>446</v>
      </c>
      <c r="C35" s="651" t="s">
        <v>445</v>
      </c>
      <c r="D35" s="651" t="s">
        <v>447</v>
      </c>
      <c r="E35" s="623" t="s">
        <v>18</v>
      </c>
      <c r="F35" s="624" t="s">
        <v>36</v>
      </c>
      <c r="G35" s="1067"/>
      <c r="H35" s="619"/>
      <c r="I35" s="619"/>
      <c r="J35" s="619"/>
      <c r="K35" s="619"/>
      <c r="L35" s="619"/>
      <c r="M35" s="619"/>
      <c r="N35" s="619"/>
      <c r="O35" s="619"/>
      <c r="P35" s="619"/>
      <c r="Q35" s="619"/>
      <c r="R35" s="619"/>
      <c r="S35" s="619"/>
      <c r="T35" s="619"/>
      <c r="U35" s="619"/>
    </row>
    <row r="36" spans="1:21" s="504" customFormat="1" ht="15.95" customHeight="1">
      <c r="A36" s="843" t="s">
        <v>556</v>
      </c>
      <c r="B36" s="779">
        <v>34163</v>
      </c>
      <c r="C36" s="655">
        <v>231</v>
      </c>
      <c r="D36" s="655">
        <v>23</v>
      </c>
      <c r="E36" s="780">
        <v>30</v>
      </c>
      <c r="F36" s="781">
        <v>34447</v>
      </c>
      <c r="G36" s="844" t="s">
        <v>622</v>
      </c>
    </row>
    <row r="37" spans="1:21" s="504" customFormat="1" ht="15.95" customHeight="1">
      <c r="A37" s="672" t="s">
        <v>557</v>
      </c>
      <c r="B37" s="629">
        <v>1334</v>
      </c>
      <c r="C37" s="627">
        <v>0</v>
      </c>
      <c r="D37" s="627">
        <v>0</v>
      </c>
      <c r="E37" s="630">
        <v>0</v>
      </c>
      <c r="F37" s="631">
        <v>1334</v>
      </c>
      <c r="G37" s="674" t="s">
        <v>623</v>
      </c>
    </row>
    <row r="38" spans="1:21" s="504" customFormat="1" ht="15.95" customHeight="1">
      <c r="A38" s="672" t="s">
        <v>558</v>
      </c>
      <c r="B38" s="629">
        <v>974</v>
      </c>
      <c r="C38" s="627">
        <v>0</v>
      </c>
      <c r="D38" s="627">
        <v>0</v>
      </c>
      <c r="E38" s="630">
        <v>0</v>
      </c>
      <c r="F38" s="631">
        <v>974</v>
      </c>
      <c r="G38" s="674" t="s">
        <v>624</v>
      </c>
    </row>
    <row r="39" spans="1:21" s="504" customFormat="1" ht="15.95" customHeight="1">
      <c r="A39" s="672" t="s">
        <v>559</v>
      </c>
      <c r="B39" s="629">
        <v>576</v>
      </c>
      <c r="C39" s="627">
        <v>0</v>
      </c>
      <c r="D39" s="627">
        <v>1</v>
      </c>
      <c r="E39" s="630">
        <v>0</v>
      </c>
      <c r="F39" s="631">
        <v>577</v>
      </c>
      <c r="G39" s="674" t="s">
        <v>625</v>
      </c>
    </row>
    <row r="40" spans="1:21" s="504" customFormat="1" ht="15.95" customHeight="1">
      <c r="A40" s="672" t="s">
        <v>560</v>
      </c>
      <c r="B40" s="629">
        <v>720</v>
      </c>
      <c r="C40" s="627">
        <v>4</v>
      </c>
      <c r="D40" s="627">
        <v>0</v>
      </c>
      <c r="E40" s="630">
        <v>2</v>
      </c>
      <c r="F40" s="631">
        <v>726</v>
      </c>
      <c r="G40" s="674" t="s">
        <v>626</v>
      </c>
    </row>
    <row r="41" spans="1:21" s="504" customFormat="1" ht="15.95" customHeight="1">
      <c r="A41" s="672" t="s">
        <v>561</v>
      </c>
      <c r="B41" s="629">
        <v>1144</v>
      </c>
      <c r="C41" s="627">
        <v>79</v>
      </c>
      <c r="D41" s="627">
        <v>26</v>
      </c>
      <c r="E41" s="630">
        <v>0</v>
      </c>
      <c r="F41" s="631">
        <v>1249</v>
      </c>
      <c r="G41" s="674" t="s">
        <v>627</v>
      </c>
    </row>
    <row r="42" spans="1:21" s="521" customFormat="1" ht="15.95" customHeight="1">
      <c r="A42" s="672" t="s">
        <v>562</v>
      </c>
      <c r="B42" s="629">
        <v>2966</v>
      </c>
      <c r="C42" s="627">
        <v>1</v>
      </c>
      <c r="D42" s="627">
        <v>0</v>
      </c>
      <c r="E42" s="630">
        <v>3</v>
      </c>
      <c r="F42" s="631">
        <v>2970</v>
      </c>
      <c r="G42" s="674" t="s">
        <v>628</v>
      </c>
    </row>
    <row r="43" spans="1:21" s="521" customFormat="1" ht="15.95" customHeight="1">
      <c r="A43" s="672" t="s">
        <v>563</v>
      </c>
      <c r="B43" s="629">
        <v>92</v>
      </c>
      <c r="C43" s="627">
        <v>111</v>
      </c>
      <c r="D43" s="627">
        <v>3</v>
      </c>
      <c r="E43" s="630">
        <v>0</v>
      </c>
      <c r="F43" s="631">
        <v>206</v>
      </c>
      <c r="G43" s="674" t="s">
        <v>629</v>
      </c>
    </row>
    <row r="44" spans="1:21" ht="15.95" customHeight="1">
      <c r="A44" s="672" t="s">
        <v>564</v>
      </c>
      <c r="B44" s="629">
        <v>824</v>
      </c>
      <c r="C44" s="627">
        <v>232</v>
      </c>
      <c r="D44" s="627">
        <v>6</v>
      </c>
      <c r="E44" s="630">
        <v>1</v>
      </c>
      <c r="F44" s="631">
        <v>1063</v>
      </c>
      <c r="G44" s="674" t="s">
        <v>630</v>
      </c>
    </row>
    <row r="45" spans="1:21" ht="15.95" customHeight="1">
      <c r="A45" s="672" t="s">
        <v>565</v>
      </c>
      <c r="B45" s="629">
        <v>584</v>
      </c>
      <c r="C45" s="627">
        <v>30</v>
      </c>
      <c r="D45" s="627">
        <v>345</v>
      </c>
      <c r="E45" s="630">
        <v>0</v>
      </c>
      <c r="F45" s="631">
        <v>959</v>
      </c>
      <c r="G45" s="674" t="s">
        <v>631</v>
      </c>
    </row>
    <row r="46" spans="1:21" ht="15.95" customHeight="1">
      <c r="A46" s="672" t="s">
        <v>566</v>
      </c>
      <c r="B46" s="629">
        <v>1187</v>
      </c>
      <c r="C46" s="627">
        <v>0</v>
      </c>
      <c r="D46" s="627">
        <v>0</v>
      </c>
      <c r="E46" s="630">
        <v>0</v>
      </c>
      <c r="F46" s="631">
        <v>1187</v>
      </c>
      <c r="G46" s="674" t="s">
        <v>632</v>
      </c>
    </row>
    <row r="47" spans="1:21" ht="15.95" customHeight="1">
      <c r="A47" s="672" t="s">
        <v>567</v>
      </c>
      <c r="B47" s="629">
        <v>598</v>
      </c>
      <c r="C47" s="627">
        <v>2</v>
      </c>
      <c r="D47" s="627">
        <v>0</v>
      </c>
      <c r="E47" s="630">
        <v>0</v>
      </c>
      <c r="F47" s="631">
        <v>600</v>
      </c>
      <c r="G47" s="674" t="s">
        <v>633</v>
      </c>
    </row>
    <row r="48" spans="1:21" ht="15.95" customHeight="1">
      <c r="A48" s="672" t="s">
        <v>568</v>
      </c>
      <c r="B48" s="629">
        <v>65</v>
      </c>
      <c r="C48" s="627">
        <v>0</v>
      </c>
      <c r="D48" s="627">
        <v>73</v>
      </c>
      <c r="E48" s="630">
        <v>0</v>
      </c>
      <c r="F48" s="631">
        <v>138</v>
      </c>
      <c r="G48" s="674" t="s">
        <v>634</v>
      </c>
    </row>
    <row r="49" spans="1:7" ht="15.95" customHeight="1">
      <c r="A49" s="672" t="s">
        <v>569</v>
      </c>
      <c r="B49" s="629">
        <v>424</v>
      </c>
      <c r="C49" s="627">
        <v>5</v>
      </c>
      <c r="D49" s="627">
        <v>0</v>
      </c>
      <c r="E49" s="630">
        <v>0</v>
      </c>
      <c r="F49" s="631">
        <v>429</v>
      </c>
      <c r="G49" s="674" t="s">
        <v>635</v>
      </c>
    </row>
    <row r="50" spans="1:7" ht="15.95" customHeight="1">
      <c r="A50" s="672" t="s">
        <v>570</v>
      </c>
      <c r="B50" s="629">
        <v>577</v>
      </c>
      <c r="C50" s="627">
        <v>4</v>
      </c>
      <c r="D50" s="627">
        <v>0</v>
      </c>
      <c r="E50" s="630">
        <v>0</v>
      </c>
      <c r="F50" s="631">
        <v>581</v>
      </c>
      <c r="G50" s="674" t="s">
        <v>636</v>
      </c>
    </row>
    <row r="51" spans="1:7" ht="15.95" customHeight="1">
      <c r="A51" s="672" t="s">
        <v>571</v>
      </c>
      <c r="B51" s="629">
        <v>1855</v>
      </c>
      <c r="C51" s="627">
        <v>111</v>
      </c>
      <c r="D51" s="627">
        <v>1039</v>
      </c>
      <c r="E51" s="630">
        <v>3</v>
      </c>
      <c r="F51" s="631">
        <v>3008</v>
      </c>
      <c r="G51" s="674" t="s">
        <v>637</v>
      </c>
    </row>
    <row r="52" spans="1:7" ht="17.100000000000001" customHeight="1">
      <c r="A52" s="672" t="s">
        <v>572</v>
      </c>
      <c r="B52" s="629">
        <v>547</v>
      </c>
      <c r="C52" s="627">
        <v>21</v>
      </c>
      <c r="D52" s="627">
        <v>8</v>
      </c>
      <c r="E52" s="630">
        <v>0</v>
      </c>
      <c r="F52" s="631">
        <v>576</v>
      </c>
      <c r="G52" s="674" t="s">
        <v>638</v>
      </c>
    </row>
    <row r="53" spans="1:7" ht="18" customHeight="1">
      <c r="A53" s="672" t="s">
        <v>573</v>
      </c>
      <c r="B53" s="629">
        <v>1398</v>
      </c>
      <c r="C53" s="627">
        <v>31</v>
      </c>
      <c r="D53" s="627">
        <v>5</v>
      </c>
      <c r="E53" s="630">
        <v>0</v>
      </c>
      <c r="F53" s="631">
        <v>1434</v>
      </c>
      <c r="G53" s="674" t="s">
        <v>639</v>
      </c>
    </row>
    <row r="54" spans="1:7" ht="17.100000000000001" customHeight="1">
      <c r="A54" s="672" t="s">
        <v>574</v>
      </c>
      <c r="B54" s="629">
        <v>733</v>
      </c>
      <c r="C54" s="627">
        <v>43</v>
      </c>
      <c r="D54" s="627">
        <v>1</v>
      </c>
      <c r="E54" s="630">
        <v>0</v>
      </c>
      <c r="F54" s="631">
        <v>777</v>
      </c>
      <c r="G54" s="674" t="s">
        <v>640</v>
      </c>
    </row>
    <row r="55" spans="1:7" ht="17.100000000000001" customHeight="1">
      <c r="A55" s="672" t="s">
        <v>575</v>
      </c>
      <c r="B55" s="629">
        <v>0</v>
      </c>
      <c r="C55" s="627">
        <v>3</v>
      </c>
      <c r="D55" s="627">
        <v>0</v>
      </c>
      <c r="E55" s="630">
        <v>0</v>
      </c>
      <c r="F55" s="631">
        <v>3</v>
      </c>
      <c r="G55" s="674" t="s">
        <v>641</v>
      </c>
    </row>
    <row r="56" spans="1:7" ht="17.100000000000001" customHeight="1">
      <c r="A56" s="672" t="s">
        <v>576</v>
      </c>
      <c r="B56" s="629">
        <v>306</v>
      </c>
      <c r="C56" s="627">
        <v>0</v>
      </c>
      <c r="D56" s="627">
        <v>0</v>
      </c>
      <c r="E56" s="630">
        <v>0</v>
      </c>
      <c r="F56" s="631">
        <v>306</v>
      </c>
      <c r="G56" s="674" t="s">
        <v>642</v>
      </c>
    </row>
    <row r="57" spans="1:7" ht="17.100000000000001" customHeight="1">
      <c r="A57" s="672" t="s">
        <v>577</v>
      </c>
      <c r="B57" s="629">
        <v>1399</v>
      </c>
      <c r="C57" s="627">
        <v>12</v>
      </c>
      <c r="D57" s="627">
        <v>0</v>
      </c>
      <c r="E57" s="630">
        <v>0</v>
      </c>
      <c r="F57" s="631">
        <v>1411</v>
      </c>
      <c r="G57" s="674" t="s">
        <v>643</v>
      </c>
    </row>
    <row r="58" spans="1:7" ht="17.100000000000001" customHeight="1">
      <c r="A58" s="673" t="s">
        <v>578</v>
      </c>
      <c r="B58" s="632">
        <v>533</v>
      </c>
      <c r="C58" s="633">
        <v>46</v>
      </c>
      <c r="D58" s="633">
        <v>2</v>
      </c>
      <c r="E58" s="634">
        <v>0</v>
      </c>
      <c r="F58" s="635">
        <v>581</v>
      </c>
      <c r="G58" s="675" t="s">
        <v>644</v>
      </c>
    </row>
    <row r="59" spans="1:7" ht="17.100000000000001" customHeight="1">
      <c r="A59" s="843" t="s">
        <v>579</v>
      </c>
      <c r="B59" s="779">
        <v>6</v>
      </c>
      <c r="C59" s="655">
        <v>10</v>
      </c>
      <c r="D59" s="655">
        <v>0</v>
      </c>
      <c r="E59" s="780">
        <v>0</v>
      </c>
      <c r="F59" s="781">
        <v>16</v>
      </c>
      <c r="G59" s="844" t="s">
        <v>645</v>
      </c>
    </row>
    <row r="60" spans="1:7" ht="17.100000000000001" customHeight="1">
      <c r="A60" s="672" t="s">
        <v>580</v>
      </c>
      <c r="B60" s="629">
        <v>2392</v>
      </c>
      <c r="C60" s="627">
        <v>9</v>
      </c>
      <c r="D60" s="627">
        <v>0</v>
      </c>
      <c r="E60" s="630">
        <v>0</v>
      </c>
      <c r="F60" s="631">
        <v>2401</v>
      </c>
      <c r="G60" s="674" t="s">
        <v>646</v>
      </c>
    </row>
    <row r="61" spans="1:7" ht="17.100000000000001" customHeight="1">
      <c r="A61" s="672" t="s">
        <v>581</v>
      </c>
      <c r="B61" s="629">
        <v>486</v>
      </c>
      <c r="C61" s="627">
        <v>20</v>
      </c>
      <c r="D61" s="627">
        <v>3</v>
      </c>
      <c r="E61" s="630">
        <v>0</v>
      </c>
      <c r="F61" s="631">
        <v>509</v>
      </c>
      <c r="G61" s="674" t="s">
        <v>647</v>
      </c>
    </row>
    <row r="62" spans="1:7" ht="17.100000000000001" customHeight="1">
      <c r="A62" s="672" t="s">
        <v>582</v>
      </c>
      <c r="B62" s="629">
        <v>1301</v>
      </c>
      <c r="C62" s="627">
        <v>170</v>
      </c>
      <c r="D62" s="627">
        <v>13</v>
      </c>
      <c r="E62" s="630">
        <v>0</v>
      </c>
      <c r="F62" s="631">
        <v>1484</v>
      </c>
      <c r="G62" s="674" t="s">
        <v>648</v>
      </c>
    </row>
    <row r="63" spans="1:7" ht="17.100000000000001" customHeight="1">
      <c r="A63" s="672" t="s">
        <v>583</v>
      </c>
      <c r="B63" s="629">
        <v>465</v>
      </c>
      <c r="C63" s="627">
        <v>1</v>
      </c>
      <c r="D63" s="627">
        <v>0</v>
      </c>
      <c r="E63" s="630">
        <v>0</v>
      </c>
      <c r="F63" s="631">
        <v>466</v>
      </c>
      <c r="G63" s="674" t="s">
        <v>649</v>
      </c>
    </row>
    <row r="64" spans="1:7" ht="17.100000000000001" customHeight="1">
      <c r="A64" s="672" t="s">
        <v>584</v>
      </c>
      <c r="B64" s="629">
        <v>1845</v>
      </c>
      <c r="C64" s="627">
        <v>132</v>
      </c>
      <c r="D64" s="627">
        <v>16</v>
      </c>
      <c r="E64" s="630">
        <v>0</v>
      </c>
      <c r="F64" s="631">
        <v>1993</v>
      </c>
      <c r="G64" s="674" t="s">
        <v>650</v>
      </c>
    </row>
    <row r="65" spans="1:7" ht="17.100000000000001" customHeight="1">
      <c r="A65" s="672" t="s">
        <v>585</v>
      </c>
      <c r="B65" s="629">
        <v>15</v>
      </c>
      <c r="C65" s="627">
        <v>0</v>
      </c>
      <c r="D65" s="627">
        <v>0</v>
      </c>
      <c r="E65" s="630">
        <v>0</v>
      </c>
      <c r="F65" s="631">
        <v>15</v>
      </c>
      <c r="G65" s="674" t="s">
        <v>651</v>
      </c>
    </row>
    <row r="66" spans="1:7" ht="17.100000000000001" customHeight="1">
      <c r="A66" s="672" t="s">
        <v>586</v>
      </c>
      <c r="B66" s="629">
        <v>11</v>
      </c>
      <c r="C66" s="627">
        <v>6</v>
      </c>
      <c r="D66" s="627">
        <v>0</v>
      </c>
      <c r="E66" s="630">
        <v>0</v>
      </c>
      <c r="F66" s="631">
        <v>17</v>
      </c>
      <c r="G66" s="674" t="s">
        <v>652</v>
      </c>
    </row>
    <row r="67" spans="1:7" ht="17.100000000000001" customHeight="1">
      <c r="A67" s="672" t="s">
        <v>587</v>
      </c>
      <c r="B67" s="629">
        <v>704</v>
      </c>
      <c r="C67" s="627">
        <v>2</v>
      </c>
      <c r="D67" s="627">
        <v>0</v>
      </c>
      <c r="E67" s="630">
        <v>0</v>
      </c>
      <c r="F67" s="631">
        <v>706</v>
      </c>
      <c r="G67" s="674" t="s">
        <v>653</v>
      </c>
    </row>
    <row r="68" spans="1:7" ht="17.100000000000001" customHeight="1">
      <c r="A68" s="672" t="s">
        <v>588</v>
      </c>
      <c r="B68" s="629">
        <v>1699</v>
      </c>
      <c r="C68" s="627">
        <v>28</v>
      </c>
      <c r="D68" s="627">
        <v>40</v>
      </c>
      <c r="E68" s="630">
        <v>0</v>
      </c>
      <c r="F68" s="631">
        <v>1767</v>
      </c>
      <c r="G68" s="674" t="s">
        <v>654</v>
      </c>
    </row>
    <row r="69" spans="1:7" ht="17.100000000000001" customHeight="1">
      <c r="A69" s="672" t="s">
        <v>589</v>
      </c>
      <c r="B69" s="629">
        <v>297</v>
      </c>
      <c r="C69" s="627">
        <v>0</v>
      </c>
      <c r="D69" s="627">
        <v>0</v>
      </c>
      <c r="E69" s="630">
        <v>0</v>
      </c>
      <c r="F69" s="631">
        <v>297</v>
      </c>
      <c r="G69" s="674" t="s">
        <v>655</v>
      </c>
    </row>
    <row r="70" spans="1:7" ht="17.100000000000001" customHeight="1">
      <c r="A70" s="672" t="s">
        <v>590</v>
      </c>
      <c r="B70" s="629">
        <v>1024</v>
      </c>
      <c r="C70" s="627">
        <v>54</v>
      </c>
      <c r="D70" s="627">
        <v>3</v>
      </c>
      <c r="E70" s="630">
        <v>0</v>
      </c>
      <c r="F70" s="631">
        <v>1081</v>
      </c>
      <c r="G70" s="674" t="s">
        <v>656</v>
      </c>
    </row>
    <row r="71" spans="1:7" ht="17.100000000000001" customHeight="1">
      <c r="A71" s="672" t="s">
        <v>591</v>
      </c>
      <c r="B71" s="629">
        <v>663</v>
      </c>
      <c r="C71" s="627">
        <v>1</v>
      </c>
      <c r="D71" s="627">
        <v>2</v>
      </c>
      <c r="E71" s="630">
        <v>0</v>
      </c>
      <c r="F71" s="631">
        <v>666</v>
      </c>
      <c r="G71" s="674" t="s">
        <v>657</v>
      </c>
    </row>
    <row r="72" spans="1:7" ht="17.100000000000001" customHeight="1">
      <c r="A72" s="672" t="s">
        <v>592</v>
      </c>
      <c r="B72" s="629">
        <v>523</v>
      </c>
      <c r="C72" s="627">
        <v>1</v>
      </c>
      <c r="D72" s="627">
        <v>0</v>
      </c>
      <c r="E72" s="630">
        <v>0</v>
      </c>
      <c r="F72" s="631">
        <v>524</v>
      </c>
      <c r="G72" s="674" t="s">
        <v>658</v>
      </c>
    </row>
    <row r="73" spans="1:7" ht="17.100000000000001" customHeight="1">
      <c r="A73" s="672" t="s">
        <v>593</v>
      </c>
      <c r="B73" s="629">
        <v>474</v>
      </c>
      <c r="C73" s="627">
        <v>82</v>
      </c>
      <c r="D73" s="627">
        <v>0</v>
      </c>
      <c r="E73" s="630">
        <v>0</v>
      </c>
      <c r="F73" s="631">
        <v>556</v>
      </c>
      <c r="G73" s="674" t="s">
        <v>659</v>
      </c>
    </row>
    <row r="74" spans="1:7" ht="17.100000000000001" customHeight="1">
      <c r="A74" s="672" t="s">
        <v>594</v>
      </c>
      <c r="B74" s="629">
        <v>531</v>
      </c>
      <c r="C74" s="627">
        <v>5</v>
      </c>
      <c r="D74" s="627">
        <v>0</v>
      </c>
      <c r="E74" s="630">
        <v>0</v>
      </c>
      <c r="F74" s="631">
        <v>536</v>
      </c>
      <c r="G74" s="674" t="s">
        <v>660</v>
      </c>
    </row>
    <row r="75" spans="1:7" ht="17.100000000000001" customHeight="1">
      <c r="A75" s="672" t="s">
        <v>595</v>
      </c>
      <c r="B75" s="629">
        <v>492</v>
      </c>
      <c r="C75" s="627">
        <v>6</v>
      </c>
      <c r="D75" s="627">
        <v>1</v>
      </c>
      <c r="E75" s="630">
        <v>0</v>
      </c>
      <c r="F75" s="631">
        <v>499</v>
      </c>
      <c r="G75" s="674" t="s">
        <v>661</v>
      </c>
    </row>
    <row r="76" spans="1:7" ht="17.100000000000001" customHeight="1">
      <c r="A76" s="672" t="s">
        <v>596</v>
      </c>
      <c r="B76" s="629">
        <v>146</v>
      </c>
      <c r="C76" s="627">
        <v>0</v>
      </c>
      <c r="D76" s="627">
        <v>0</v>
      </c>
      <c r="E76" s="630">
        <v>0</v>
      </c>
      <c r="F76" s="631">
        <v>146</v>
      </c>
      <c r="G76" s="674" t="s">
        <v>662</v>
      </c>
    </row>
    <row r="77" spans="1:7" ht="17.100000000000001" customHeight="1">
      <c r="A77" s="672" t="s">
        <v>597</v>
      </c>
      <c r="B77" s="629">
        <v>68</v>
      </c>
      <c r="C77" s="627">
        <v>1</v>
      </c>
      <c r="D77" s="627">
        <v>0</v>
      </c>
      <c r="E77" s="630">
        <v>0</v>
      </c>
      <c r="F77" s="631">
        <v>69</v>
      </c>
      <c r="G77" s="674" t="s">
        <v>663</v>
      </c>
    </row>
    <row r="78" spans="1:7" ht="17.100000000000001" customHeight="1">
      <c r="A78" s="672" t="s">
        <v>598</v>
      </c>
      <c r="B78" s="629">
        <v>526</v>
      </c>
      <c r="C78" s="627">
        <v>4</v>
      </c>
      <c r="D78" s="627">
        <v>6</v>
      </c>
      <c r="E78" s="630">
        <v>0</v>
      </c>
      <c r="F78" s="631">
        <v>536</v>
      </c>
      <c r="G78" s="674" t="s">
        <v>664</v>
      </c>
    </row>
    <row r="79" spans="1:7" ht="17.100000000000001" customHeight="1">
      <c r="A79" s="673" t="s">
        <v>599</v>
      </c>
      <c r="B79" s="632">
        <v>6</v>
      </c>
      <c r="C79" s="633">
        <v>0</v>
      </c>
      <c r="D79" s="633">
        <v>0</v>
      </c>
      <c r="E79" s="634">
        <v>0</v>
      </c>
      <c r="F79" s="635">
        <v>6</v>
      </c>
      <c r="G79" s="675" t="s">
        <v>665</v>
      </c>
    </row>
  </sheetData>
  <mergeCells count="20">
    <mergeCell ref="A30:G30"/>
    <mergeCell ref="H30:M30"/>
    <mergeCell ref="A31:G31"/>
    <mergeCell ref="H31:M31"/>
    <mergeCell ref="A32:C32"/>
    <mergeCell ref="A33:A35"/>
    <mergeCell ref="B33:C33"/>
    <mergeCell ref="D33:E33"/>
    <mergeCell ref="G33:G35"/>
    <mergeCell ref="F33:F34"/>
    <mergeCell ref="A1:G1"/>
    <mergeCell ref="H1:M1"/>
    <mergeCell ref="A2:G2"/>
    <mergeCell ref="H2:M2"/>
    <mergeCell ref="A3:C3"/>
    <mergeCell ref="A4:A6"/>
    <mergeCell ref="B4:C4"/>
    <mergeCell ref="D4:E4"/>
    <mergeCell ref="G4:G6"/>
    <mergeCell ref="F4:F5"/>
  </mergeCells>
  <printOptions horizontalCentered="1" gridLinesSet="0"/>
  <pageMargins left="0.39370078740157483" right="0.39370078740157483" top="0.78740157480314965" bottom="0.59055118110236227" header="0.39370078740157483" footer="0.39370078740157483"/>
  <pageSetup paperSize="9" scale="98" firstPageNumber="91" orientation="landscape" useFirstPageNumber="1" r:id="rId1"/>
  <headerFooter alignWithMargins="0">
    <oddHeader>&amp;L&amp;8PCBS: PHC 2017: Census Final Results - Summary - Nablus Governorate&amp;R&amp;1&amp;K00+000 ا&amp;8&amp;K000000 PC&amp;K01+000BS: التعداد العام 2017:  ملخص النتائج النهائية للتعداد - محافظة نابلس</oddHeader>
    <oddFooter>&amp;C&amp;10&amp;P</oddFooter>
  </headerFooter>
  <rowBreaks count="2" manualBreakCount="2">
    <brk id="29" max="6" man="1"/>
    <brk id="58" max="6" man="1"/>
  </rowBreaks>
</worksheet>
</file>

<file path=xl/worksheets/sheet17.xml><?xml version="1.0" encoding="utf-8"?>
<worksheet xmlns="http://schemas.openxmlformats.org/spreadsheetml/2006/main" xmlns:r="http://schemas.openxmlformats.org/officeDocument/2006/relationships">
  <dimension ref="A1:T79"/>
  <sheetViews>
    <sheetView showGridLines="0" rightToLeft="1" view="pageBreakPreview" zoomScaleNormal="60" zoomScaleSheetLayoutView="100" workbookViewId="0">
      <selection activeCell="T73" sqref="T73"/>
    </sheetView>
  </sheetViews>
  <sheetFormatPr defaultColWidth="7" defaultRowHeight="20.25"/>
  <cols>
    <col min="1" max="1" width="11.375" style="538" customWidth="1"/>
    <col min="2" max="2" width="6.375" style="513" customWidth="1"/>
    <col min="3" max="3" width="6.5" style="513" customWidth="1"/>
    <col min="4" max="4" width="7.875" style="513" customWidth="1"/>
    <col min="5" max="5" width="6.25" style="513" customWidth="1"/>
    <col min="6" max="6" width="6.625" style="513" customWidth="1"/>
    <col min="7" max="7" width="7.5" style="513" customWidth="1"/>
    <col min="8" max="8" width="6.875" style="513" customWidth="1"/>
    <col min="9" max="9" width="6.75" style="513" customWidth="1"/>
    <col min="10" max="10" width="6.125" style="513" customWidth="1"/>
    <col min="11" max="11" width="5.5" style="513" customWidth="1"/>
    <col min="12" max="12" width="6.375" style="513" customWidth="1"/>
    <col min="13" max="13" width="7.375" style="513" customWidth="1"/>
    <col min="14" max="14" width="7.75" style="513" customWidth="1"/>
    <col min="15" max="15" width="6.125" style="513" customWidth="1"/>
    <col min="16" max="16" width="6.375" style="513" customWidth="1"/>
    <col min="17" max="17" width="5.75" style="513" customWidth="1"/>
    <col min="18" max="18" width="17.25" style="539" customWidth="1"/>
    <col min="19" max="16384" width="7" style="513"/>
  </cols>
  <sheetData>
    <row r="1" spans="1:20" s="488" customFormat="1" ht="18" customHeight="1">
      <c r="A1" s="1046" t="s">
        <v>506</v>
      </c>
      <c r="B1" s="1046"/>
      <c r="C1" s="1046"/>
      <c r="D1" s="1046"/>
      <c r="E1" s="1046"/>
      <c r="F1" s="1046"/>
      <c r="G1" s="1046"/>
      <c r="H1" s="1046"/>
      <c r="I1" s="1046"/>
      <c r="J1" s="1046"/>
      <c r="K1" s="1046"/>
      <c r="L1" s="1046"/>
      <c r="M1" s="1046"/>
      <c r="N1" s="1046"/>
      <c r="O1" s="1046"/>
      <c r="P1" s="1046"/>
      <c r="Q1" s="1046"/>
      <c r="R1" s="1046"/>
    </row>
    <row r="2" spans="1:20" s="488" customFormat="1" ht="18" customHeight="1">
      <c r="A2" s="1047" t="s">
        <v>479</v>
      </c>
      <c r="B2" s="1047"/>
      <c r="C2" s="1047"/>
      <c r="D2" s="1047"/>
      <c r="E2" s="1047"/>
      <c r="F2" s="1047"/>
      <c r="G2" s="1047"/>
      <c r="H2" s="1047"/>
      <c r="I2" s="1047"/>
      <c r="J2" s="1047"/>
      <c r="K2" s="1047"/>
      <c r="L2" s="1047"/>
      <c r="M2" s="1047"/>
      <c r="N2" s="1047"/>
      <c r="O2" s="1047"/>
      <c r="P2" s="1047"/>
      <c r="Q2" s="1047"/>
      <c r="R2" s="1047"/>
    </row>
    <row r="3" spans="1:20" ht="6" customHeight="1">
      <c r="A3" s="522"/>
      <c r="B3" s="523"/>
      <c r="C3" s="523"/>
      <c r="D3" s="523"/>
      <c r="E3" s="523"/>
      <c r="F3" s="523"/>
      <c r="G3" s="523"/>
      <c r="H3" s="523"/>
      <c r="I3" s="523"/>
      <c r="J3" s="523"/>
      <c r="K3" s="523"/>
      <c r="L3" s="523"/>
      <c r="M3" s="523"/>
      <c r="N3" s="523"/>
      <c r="O3" s="523"/>
      <c r="P3" s="523"/>
      <c r="Q3" s="523"/>
      <c r="R3" s="524"/>
    </row>
    <row r="4" spans="1:20" s="528" customFormat="1" ht="19.5" customHeight="1">
      <c r="A4" s="1083" t="s">
        <v>213</v>
      </c>
      <c r="B4" s="489" t="s">
        <v>192</v>
      </c>
      <c r="C4" s="525"/>
      <c r="D4" s="525"/>
      <c r="E4" s="525"/>
      <c r="F4" s="525"/>
      <c r="G4" s="525"/>
      <c r="H4" s="525"/>
      <c r="I4" s="526"/>
      <c r="J4" s="526"/>
      <c r="K4" s="526"/>
      <c r="L4" s="526"/>
      <c r="M4" s="526"/>
      <c r="N4" s="526"/>
      <c r="O4" s="526"/>
      <c r="P4" s="527"/>
      <c r="Q4" s="697" t="s">
        <v>190</v>
      </c>
      <c r="R4" s="1085" t="s">
        <v>214</v>
      </c>
    </row>
    <row r="5" spans="1:20" s="528" customFormat="1" ht="33" customHeight="1">
      <c r="A5" s="1084"/>
      <c r="B5" s="789" t="s">
        <v>70</v>
      </c>
      <c r="C5" s="789" t="s">
        <v>71</v>
      </c>
      <c r="D5" s="789" t="s">
        <v>72</v>
      </c>
      <c r="E5" s="789" t="s">
        <v>73</v>
      </c>
      <c r="F5" s="789" t="s">
        <v>74</v>
      </c>
      <c r="G5" s="789" t="s">
        <v>75</v>
      </c>
      <c r="H5" s="789" t="s">
        <v>76</v>
      </c>
      <c r="I5" s="789" t="s">
        <v>77</v>
      </c>
      <c r="J5" s="789" t="s">
        <v>78</v>
      </c>
      <c r="K5" s="789" t="s">
        <v>79</v>
      </c>
      <c r="L5" s="789" t="s">
        <v>80</v>
      </c>
      <c r="M5" s="789" t="s">
        <v>81</v>
      </c>
      <c r="N5" s="789" t="s">
        <v>82</v>
      </c>
      <c r="O5" s="789" t="s">
        <v>83</v>
      </c>
      <c r="P5" s="789" t="s">
        <v>84</v>
      </c>
      <c r="Q5" s="790" t="s">
        <v>85</v>
      </c>
      <c r="R5" s="1086"/>
    </row>
    <row r="6" spans="1:20" s="528" customFormat="1" ht="36.75" customHeight="1">
      <c r="A6" s="1079"/>
      <c r="B6" s="501" t="s">
        <v>86</v>
      </c>
      <c r="C6" s="501" t="s">
        <v>87</v>
      </c>
      <c r="D6" s="501" t="s">
        <v>88</v>
      </c>
      <c r="E6" s="530" t="s">
        <v>89</v>
      </c>
      <c r="F6" s="501" t="s">
        <v>90</v>
      </c>
      <c r="G6" s="501" t="s">
        <v>91</v>
      </c>
      <c r="H6" s="501" t="s">
        <v>92</v>
      </c>
      <c r="I6" s="501" t="s">
        <v>93</v>
      </c>
      <c r="J6" s="501" t="s">
        <v>94</v>
      </c>
      <c r="K6" s="501" t="s">
        <v>95</v>
      </c>
      <c r="L6" s="531" t="s">
        <v>96</v>
      </c>
      <c r="M6" s="532" t="s">
        <v>97</v>
      </c>
      <c r="N6" s="532" t="s">
        <v>360</v>
      </c>
      <c r="O6" s="501" t="s">
        <v>98</v>
      </c>
      <c r="P6" s="501" t="s">
        <v>99</v>
      </c>
      <c r="Q6" s="501" t="s">
        <v>100</v>
      </c>
      <c r="R6" s="1082"/>
    </row>
    <row r="7" spans="1:20" s="534" customFormat="1" ht="15.95" customHeight="1">
      <c r="A7" s="714" t="s">
        <v>492</v>
      </c>
      <c r="B7" s="533">
        <v>31389</v>
      </c>
      <c r="C7" s="533">
        <v>81942</v>
      </c>
      <c r="D7" s="533">
        <v>81891</v>
      </c>
      <c r="E7" s="533">
        <v>13663</v>
      </c>
      <c r="F7" s="533">
        <v>50885</v>
      </c>
      <c r="G7" s="533">
        <v>39928</v>
      </c>
      <c r="H7" s="533">
        <v>80136</v>
      </c>
      <c r="I7" s="533">
        <v>4555</v>
      </c>
      <c r="J7" s="533">
        <v>5571</v>
      </c>
      <c r="K7" s="533">
        <v>3307</v>
      </c>
      <c r="L7" s="533">
        <v>68511</v>
      </c>
      <c r="M7" s="533">
        <v>23514</v>
      </c>
      <c r="N7" s="533">
        <v>735</v>
      </c>
      <c r="O7" s="533">
        <v>1465</v>
      </c>
      <c r="P7" s="533">
        <v>55220</v>
      </c>
      <c r="Q7" s="533">
        <v>8719</v>
      </c>
      <c r="R7" s="715" t="s">
        <v>533</v>
      </c>
    </row>
    <row r="8" spans="1:20" s="534" customFormat="1" ht="15.95" customHeight="1">
      <c r="A8" s="672" t="s">
        <v>534</v>
      </c>
      <c r="B8" s="535">
        <v>275</v>
      </c>
      <c r="C8" s="535">
        <v>569</v>
      </c>
      <c r="D8" s="535">
        <v>567</v>
      </c>
      <c r="E8" s="535">
        <v>155</v>
      </c>
      <c r="F8" s="535">
        <v>362</v>
      </c>
      <c r="G8" s="535">
        <v>312</v>
      </c>
      <c r="H8" s="535">
        <v>542</v>
      </c>
      <c r="I8" s="535">
        <v>70</v>
      </c>
      <c r="J8" s="535">
        <v>62</v>
      </c>
      <c r="K8" s="535">
        <v>76</v>
      </c>
      <c r="L8" s="535">
        <v>410</v>
      </c>
      <c r="M8" s="535">
        <v>260</v>
      </c>
      <c r="N8" s="535">
        <v>29</v>
      </c>
      <c r="O8" s="535">
        <v>20</v>
      </c>
      <c r="P8" s="535">
        <v>257</v>
      </c>
      <c r="Q8" s="535">
        <v>58</v>
      </c>
      <c r="R8" s="674" t="s">
        <v>600</v>
      </c>
    </row>
    <row r="9" spans="1:20" s="534" customFormat="1" ht="15.95" customHeight="1">
      <c r="A9" s="672" t="s">
        <v>535</v>
      </c>
      <c r="B9" s="535">
        <v>285</v>
      </c>
      <c r="C9" s="535">
        <v>891</v>
      </c>
      <c r="D9" s="535">
        <v>887</v>
      </c>
      <c r="E9" s="535">
        <v>122</v>
      </c>
      <c r="F9" s="535">
        <v>555</v>
      </c>
      <c r="G9" s="535">
        <v>413</v>
      </c>
      <c r="H9" s="535">
        <v>867</v>
      </c>
      <c r="I9" s="535">
        <v>19</v>
      </c>
      <c r="J9" s="535">
        <v>35</v>
      </c>
      <c r="K9" s="535">
        <v>42</v>
      </c>
      <c r="L9" s="535">
        <v>808</v>
      </c>
      <c r="M9" s="535">
        <v>255</v>
      </c>
      <c r="N9" s="535">
        <v>7</v>
      </c>
      <c r="O9" s="535">
        <v>4</v>
      </c>
      <c r="P9" s="535">
        <v>654</v>
      </c>
      <c r="Q9" s="535">
        <v>90</v>
      </c>
      <c r="R9" s="674" t="s">
        <v>601</v>
      </c>
      <c r="T9" s="839">
        <f>SUM(B7:Q7)</f>
        <v>551431</v>
      </c>
    </row>
    <row r="10" spans="1:20" s="534" customFormat="1" ht="15.95" customHeight="1">
      <c r="A10" s="672" t="s">
        <v>536</v>
      </c>
      <c r="B10" s="535">
        <v>181</v>
      </c>
      <c r="C10" s="535">
        <v>507</v>
      </c>
      <c r="D10" s="535">
        <v>504</v>
      </c>
      <c r="E10" s="535">
        <v>27</v>
      </c>
      <c r="F10" s="535">
        <v>245</v>
      </c>
      <c r="G10" s="535">
        <v>183</v>
      </c>
      <c r="H10" s="535">
        <v>487</v>
      </c>
      <c r="I10" s="535">
        <v>54</v>
      </c>
      <c r="J10" s="535">
        <v>15</v>
      </c>
      <c r="K10" s="535">
        <v>12</v>
      </c>
      <c r="L10" s="535">
        <v>336</v>
      </c>
      <c r="M10" s="535">
        <v>23</v>
      </c>
      <c r="N10" s="535">
        <v>1</v>
      </c>
      <c r="O10" s="535">
        <v>2</v>
      </c>
      <c r="P10" s="535">
        <v>426</v>
      </c>
      <c r="Q10" s="535">
        <v>23</v>
      </c>
      <c r="R10" s="674" t="s">
        <v>602</v>
      </c>
    </row>
    <row r="11" spans="1:20" s="534" customFormat="1" ht="15.95" customHeight="1">
      <c r="A11" s="672" t="s">
        <v>537</v>
      </c>
      <c r="B11" s="535">
        <v>251</v>
      </c>
      <c r="C11" s="535">
        <v>702</v>
      </c>
      <c r="D11" s="535">
        <v>702</v>
      </c>
      <c r="E11" s="535">
        <v>72</v>
      </c>
      <c r="F11" s="535">
        <v>395</v>
      </c>
      <c r="G11" s="535">
        <v>298</v>
      </c>
      <c r="H11" s="535">
        <v>677</v>
      </c>
      <c r="I11" s="535">
        <v>0</v>
      </c>
      <c r="J11" s="535">
        <v>14</v>
      </c>
      <c r="K11" s="535">
        <v>7</v>
      </c>
      <c r="L11" s="535">
        <v>565</v>
      </c>
      <c r="M11" s="535">
        <v>259</v>
      </c>
      <c r="N11" s="535">
        <v>1</v>
      </c>
      <c r="O11" s="535">
        <v>1</v>
      </c>
      <c r="P11" s="535">
        <v>501</v>
      </c>
      <c r="Q11" s="535">
        <v>22</v>
      </c>
      <c r="R11" s="674" t="s">
        <v>603</v>
      </c>
    </row>
    <row r="12" spans="1:20" s="534" customFormat="1" ht="15.95" customHeight="1">
      <c r="A12" s="672" t="s">
        <v>538</v>
      </c>
      <c r="B12" s="535">
        <v>36</v>
      </c>
      <c r="C12" s="535">
        <v>96</v>
      </c>
      <c r="D12" s="535">
        <v>96</v>
      </c>
      <c r="E12" s="535">
        <v>11</v>
      </c>
      <c r="F12" s="535">
        <v>39</v>
      </c>
      <c r="G12" s="535">
        <v>28</v>
      </c>
      <c r="H12" s="535">
        <v>92</v>
      </c>
      <c r="I12" s="535">
        <v>0</v>
      </c>
      <c r="J12" s="535">
        <v>0</v>
      </c>
      <c r="K12" s="535">
        <v>1</v>
      </c>
      <c r="L12" s="535">
        <v>68</v>
      </c>
      <c r="M12" s="535">
        <v>27</v>
      </c>
      <c r="N12" s="535">
        <v>0</v>
      </c>
      <c r="O12" s="535">
        <v>0</v>
      </c>
      <c r="P12" s="535">
        <v>72</v>
      </c>
      <c r="Q12" s="535">
        <v>6</v>
      </c>
      <c r="R12" s="674" t="s">
        <v>604</v>
      </c>
    </row>
    <row r="13" spans="1:20" s="534" customFormat="1" ht="15.95" customHeight="1">
      <c r="A13" s="672" t="s">
        <v>539</v>
      </c>
      <c r="B13" s="535">
        <v>225</v>
      </c>
      <c r="C13" s="535">
        <v>685</v>
      </c>
      <c r="D13" s="535">
        <v>679</v>
      </c>
      <c r="E13" s="535">
        <v>127</v>
      </c>
      <c r="F13" s="535">
        <v>367</v>
      </c>
      <c r="G13" s="535">
        <v>306</v>
      </c>
      <c r="H13" s="535">
        <v>660</v>
      </c>
      <c r="I13" s="535">
        <v>9</v>
      </c>
      <c r="J13" s="535">
        <v>23</v>
      </c>
      <c r="K13" s="535">
        <v>29</v>
      </c>
      <c r="L13" s="535">
        <v>592</v>
      </c>
      <c r="M13" s="535">
        <v>249</v>
      </c>
      <c r="N13" s="535">
        <v>0</v>
      </c>
      <c r="O13" s="535">
        <v>1</v>
      </c>
      <c r="P13" s="535">
        <v>565</v>
      </c>
      <c r="Q13" s="535">
        <v>108</v>
      </c>
      <c r="R13" s="674" t="s">
        <v>605</v>
      </c>
    </row>
    <row r="14" spans="1:20" s="534" customFormat="1" ht="15.95" customHeight="1">
      <c r="A14" s="672" t="s">
        <v>540</v>
      </c>
      <c r="B14" s="535">
        <v>51</v>
      </c>
      <c r="C14" s="535">
        <v>142</v>
      </c>
      <c r="D14" s="535">
        <v>142</v>
      </c>
      <c r="E14" s="535">
        <v>27</v>
      </c>
      <c r="F14" s="535">
        <v>99</v>
      </c>
      <c r="G14" s="535">
        <v>67</v>
      </c>
      <c r="H14" s="535">
        <v>141</v>
      </c>
      <c r="I14" s="535">
        <v>1</v>
      </c>
      <c r="J14" s="535">
        <v>4</v>
      </c>
      <c r="K14" s="535">
        <v>2</v>
      </c>
      <c r="L14" s="535">
        <v>132</v>
      </c>
      <c r="M14" s="535">
        <v>29</v>
      </c>
      <c r="N14" s="535">
        <v>2</v>
      </c>
      <c r="O14" s="535">
        <v>0</v>
      </c>
      <c r="P14" s="535">
        <v>112</v>
      </c>
      <c r="Q14" s="535">
        <v>4</v>
      </c>
      <c r="R14" s="674" t="s">
        <v>606</v>
      </c>
    </row>
    <row r="15" spans="1:20" s="534" customFormat="1" ht="15.95" customHeight="1">
      <c r="A15" s="672" t="s">
        <v>541</v>
      </c>
      <c r="B15" s="535">
        <v>239</v>
      </c>
      <c r="C15" s="535">
        <v>586</v>
      </c>
      <c r="D15" s="535">
        <v>585</v>
      </c>
      <c r="E15" s="535">
        <v>35</v>
      </c>
      <c r="F15" s="535">
        <v>384</v>
      </c>
      <c r="G15" s="535">
        <v>147</v>
      </c>
      <c r="H15" s="535">
        <v>576</v>
      </c>
      <c r="I15" s="535">
        <v>17</v>
      </c>
      <c r="J15" s="535">
        <v>15</v>
      </c>
      <c r="K15" s="535">
        <v>13</v>
      </c>
      <c r="L15" s="535">
        <v>501</v>
      </c>
      <c r="M15" s="535">
        <v>78</v>
      </c>
      <c r="N15" s="535">
        <v>5</v>
      </c>
      <c r="O15" s="535">
        <v>1</v>
      </c>
      <c r="P15" s="535">
        <v>347</v>
      </c>
      <c r="Q15" s="535">
        <v>12</v>
      </c>
      <c r="R15" s="674" t="s">
        <v>607</v>
      </c>
    </row>
    <row r="16" spans="1:20" s="534" customFormat="1" ht="15.95" customHeight="1">
      <c r="A16" s="672" t="s">
        <v>542</v>
      </c>
      <c r="B16" s="535">
        <v>138</v>
      </c>
      <c r="C16" s="535">
        <v>380</v>
      </c>
      <c r="D16" s="535">
        <v>380</v>
      </c>
      <c r="E16" s="535">
        <v>104</v>
      </c>
      <c r="F16" s="535">
        <v>260</v>
      </c>
      <c r="G16" s="535">
        <v>156</v>
      </c>
      <c r="H16" s="535">
        <v>367</v>
      </c>
      <c r="I16" s="535">
        <v>1</v>
      </c>
      <c r="J16" s="535">
        <v>9</v>
      </c>
      <c r="K16" s="535">
        <v>21</v>
      </c>
      <c r="L16" s="535">
        <v>334</v>
      </c>
      <c r="M16" s="535">
        <v>109</v>
      </c>
      <c r="N16" s="535">
        <v>0</v>
      </c>
      <c r="O16" s="535">
        <v>0</v>
      </c>
      <c r="P16" s="535">
        <v>331</v>
      </c>
      <c r="Q16" s="535">
        <v>41</v>
      </c>
      <c r="R16" s="674" t="s">
        <v>608</v>
      </c>
    </row>
    <row r="17" spans="1:18" s="534" customFormat="1" ht="15.95" customHeight="1">
      <c r="A17" s="672" t="s">
        <v>543</v>
      </c>
      <c r="B17" s="535">
        <v>329</v>
      </c>
      <c r="C17" s="535">
        <v>684</v>
      </c>
      <c r="D17" s="535">
        <v>679</v>
      </c>
      <c r="E17" s="535">
        <v>41</v>
      </c>
      <c r="F17" s="535">
        <v>431</v>
      </c>
      <c r="G17" s="535">
        <v>315</v>
      </c>
      <c r="H17" s="535">
        <v>671</v>
      </c>
      <c r="I17" s="535">
        <v>2</v>
      </c>
      <c r="J17" s="535">
        <v>13</v>
      </c>
      <c r="K17" s="535">
        <v>14</v>
      </c>
      <c r="L17" s="535">
        <v>645</v>
      </c>
      <c r="M17" s="535">
        <v>358</v>
      </c>
      <c r="N17" s="535">
        <v>3</v>
      </c>
      <c r="O17" s="535">
        <v>6</v>
      </c>
      <c r="P17" s="535">
        <v>479</v>
      </c>
      <c r="Q17" s="535">
        <v>20</v>
      </c>
      <c r="R17" s="674" t="s">
        <v>609</v>
      </c>
    </row>
    <row r="18" spans="1:18" s="534" customFormat="1" ht="15.95" customHeight="1">
      <c r="A18" s="672" t="s">
        <v>544</v>
      </c>
      <c r="B18" s="535">
        <v>223</v>
      </c>
      <c r="C18" s="535">
        <v>644</v>
      </c>
      <c r="D18" s="535">
        <v>645</v>
      </c>
      <c r="E18" s="535">
        <v>139</v>
      </c>
      <c r="F18" s="535">
        <v>389</v>
      </c>
      <c r="G18" s="535">
        <v>317</v>
      </c>
      <c r="H18" s="535">
        <v>626</v>
      </c>
      <c r="I18" s="535">
        <v>6</v>
      </c>
      <c r="J18" s="535">
        <v>24</v>
      </c>
      <c r="K18" s="535">
        <v>14</v>
      </c>
      <c r="L18" s="535">
        <v>604</v>
      </c>
      <c r="M18" s="535">
        <v>210</v>
      </c>
      <c r="N18" s="535">
        <v>1</v>
      </c>
      <c r="O18" s="535">
        <v>3</v>
      </c>
      <c r="P18" s="535">
        <v>547</v>
      </c>
      <c r="Q18" s="535">
        <v>48</v>
      </c>
      <c r="R18" s="674" t="s">
        <v>610</v>
      </c>
    </row>
    <row r="19" spans="1:18" s="534" customFormat="1" ht="15.95" customHeight="1">
      <c r="A19" s="672" t="s">
        <v>545</v>
      </c>
      <c r="B19" s="535">
        <v>858</v>
      </c>
      <c r="C19" s="535">
        <v>1938</v>
      </c>
      <c r="D19" s="535">
        <v>1935</v>
      </c>
      <c r="E19" s="535">
        <v>386</v>
      </c>
      <c r="F19" s="535">
        <v>1336</v>
      </c>
      <c r="G19" s="535">
        <v>893</v>
      </c>
      <c r="H19" s="535">
        <v>1898</v>
      </c>
      <c r="I19" s="535">
        <v>68</v>
      </c>
      <c r="J19" s="535">
        <v>173</v>
      </c>
      <c r="K19" s="535">
        <v>86</v>
      </c>
      <c r="L19" s="535">
        <v>1556</v>
      </c>
      <c r="M19" s="535">
        <v>420</v>
      </c>
      <c r="N19" s="535">
        <v>1</v>
      </c>
      <c r="O19" s="535">
        <v>7</v>
      </c>
      <c r="P19" s="535">
        <v>1344</v>
      </c>
      <c r="Q19" s="535">
        <v>177</v>
      </c>
      <c r="R19" s="674" t="s">
        <v>611</v>
      </c>
    </row>
    <row r="20" spans="1:18" s="508" customFormat="1" ht="15.95" customHeight="1">
      <c r="A20" s="672" t="s">
        <v>546</v>
      </c>
      <c r="B20" s="535">
        <v>96</v>
      </c>
      <c r="C20" s="535">
        <v>353</v>
      </c>
      <c r="D20" s="535">
        <v>353</v>
      </c>
      <c r="E20" s="535">
        <v>18</v>
      </c>
      <c r="F20" s="535">
        <v>40</v>
      </c>
      <c r="G20" s="535">
        <v>36</v>
      </c>
      <c r="H20" s="535">
        <v>341</v>
      </c>
      <c r="I20" s="535">
        <v>56</v>
      </c>
      <c r="J20" s="535">
        <v>2</v>
      </c>
      <c r="K20" s="535">
        <v>5</v>
      </c>
      <c r="L20" s="535">
        <v>221</v>
      </c>
      <c r="M20" s="535">
        <v>102</v>
      </c>
      <c r="N20" s="535">
        <v>2</v>
      </c>
      <c r="O20" s="535">
        <v>1</v>
      </c>
      <c r="P20" s="535">
        <v>75</v>
      </c>
      <c r="Q20" s="535">
        <v>4</v>
      </c>
      <c r="R20" s="674" t="s">
        <v>612</v>
      </c>
    </row>
    <row r="21" spans="1:18" s="508" customFormat="1" ht="15.95" customHeight="1">
      <c r="A21" s="672" t="s">
        <v>547</v>
      </c>
      <c r="B21" s="535">
        <v>224</v>
      </c>
      <c r="C21" s="535">
        <v>566</v>
      </c>
      <c r="D21" s="535">
        <v>566</v>
      </c>
      <c r="E21" s="535">
        <v>86</v>
      </c>
      <c r="F21" s="535">
        <v>348</v>
      </c>
      <c r="G21" s="535">
        <v>243</v>
      </c>
      <c r="H21" s="535">
        <v>553</v>
      </c>
      <c r="I21" s="535">
        <v>7</v>
      </c>
      <c r="J21" s="535">
        <v>41</v>
      </c>
      <c r="K21" s="535">
        <v>10</v>
      </c>
      <c r="L21" s="535">
        <v>501</v>
      </c>
      <c r="M21" s="535">
        <v>155</v>
      </c>
      <c r="N21" s="535">
        <v>6</v>
      </c>
      <c r="O21" s="535">
        <v>6</v>
      </c>
      <c r="P21" s="535">
        <v>453</v>
      </c>
      <c r="Q21" s="535">
        <v>20</v>
      </c>
      <c r="R21" s="674" t="s">
        <v>613</v>
      </c>
    </row>
    <row r="22" spans="1:18" s="508" customFormat="1" ht="15.95" customHeight="1">
      <c r="A22" s="672" t="s">
        <v>548</v>
      </c>
      <c r="B22" s="535">
        <v>66</v>
      </c>
      <c r="C22" s="535">
        <v>178</v>
      </c>
      <c r="D22" s="535">
        <v>178</v>
      </c>
      <c r="E22" s="535">
        <v>2</v>
      </c>
      <c r="F22" s="535">
        <v>46</v>
      </c>
      <c r="G22" s="535">
        <v>33</v>
      </c>
      <c r="H22" s="535">
        <v>171</v>
      </c>
      <c r="I22" s="535">
        <v>0</v>
      </c>
      <c r="J22" s="535">
        <v>1</v>
      </c>
      <c r="K22" s="535">
        <v>11</v>
      </c>
      <c r="L22" s="535">
        <v>160</v>
      </c>
      <c r="M22" s="535">
        <v>66</v>
      </c>
      <c r="N22" s="535">
        <v>0</v>
      </c>
      <c r="O22" s="535">
        <v>0</v>
      </c>
      <c r="P22" s="535">
        <v>64</v>
      </c>
      <c r="Q22" s="535">
        <v>1</v>
      </c>
      <c r="R22" s="674" t="s">
        <v>614</v>
      </c>
    </row>
    <row r="23" spans="1:18" s="508" customFormat="1" ht="15.95" customHeight="1">
      <c r="A23" s="672" t="s">
        <v>549</v>
      </c>
      <c r="B23" s="535">
        <v>166</v>
      </c>
      <c r="C23" s="535">
        <v>457</v>
      </c>
      <c r="D23" s="535">
        <v>455</v>
      </c>
      <c r="E23" s="535">
        <v>69</v>
      </c>
      <c r="F23" s="535">
        <v>236</v>
      </c>
      <c r="G23" s="535">
        <v>172</v>
      </c>
      <c r="H23" s="535">
        <v>447</v>
      </c>
      <c r="I23" s="535">
        <v>3</v>
      </c>
      <c r="J23" s="535">
        <v>11</v>
      </c>
      <c r="K23" s="535">
        <v>8</v>
      </c>
      <c r="L23" s="535">
        <v>393</v>
      </c>
      <c r="M23" s="535">
        <v>104</v>
      </c>
      <c r="N23" s="535">
        <v>2</v>
      </c>
      <c r="O23" s="535">
        <v>5</v>
      </c>
      <c r="P23" s="535">
        <v>294</v>
      </c>
      <c r="Q23" s="535">
        <v>42</v>
      </c>
      <c r="R23" s="674" t="s">
        <v>615</v>
      </c>
    </row>
    <row r="24" spans="1:18" s="508" customFormat="1" ht="15.95" customHeight="1">
      <c r="A24" s="672" t="s">
        <v>550</v>
      </c>
      <c r="B24" s="535">
        <v>397</v>
      </c>
      <c r="C24" s="535">
        <v>904</v>
      </c>
      <c r="D24" s="535">
        <v>905</v>
      </c>
      <c r="E24" s="535">
        <v>128</v>
      </c>
      <c r="F24" s="535">
        <v>640</v>
      </c>
      <c r="G24" s="535">
        <v>484</v>
      </c>
      <c r="H24" s="535">
        <v>895</v>
      </c>
      <c r="I24" s="535">
        <v>26</v>
      </c>
      <c r="J24" s="535">
        <v>96</v>
      </c>
      <c r="K24" s="535">
        <v>48</v>
      </c>
      <c r="L24" s="535">
        <v>823</v>
      </c>
      <c r="M24" s="535">
        <v>365</v>
      </c>
      <c r="N24" s="535">
        <v>10</v>
      </c>
      <c r="O24" s="535">
        <v>13</v>
      </c>
      <c r="P24" s="535">
        <v>715</v>
      </c>
      <c r="Q24" s="535">
        <v>89</v>
      </c>
      <c r="R24" s="674" t="s">
        <v>616</v>
      </c>
    </row>
    <row r="25" spans="1:18" s="508" customFormat="1" ht="15.95" customHeight="1">
      <c r="A25" s="672" t="s">
        <v>551</v>
      </c>
      <c r="B25" s="535">
        <v>98</v>
      </c>
      <c r="C25" s="535">
        <v>291</v>
      </c>
      <c r="D25" s="535">
        <v>287</v>
      </c>
      <c r="E25" s="535">
        <v>33</v>
      </c>
      <c r="F25" s="535">
        <v>62</v>
      </c>
      <c r="G25" s="535">
        <v>71</v>
      </c>
      <c r="H25" s="535">
        <v>278</v>
      </c>
      <c r="I25" s="535">
        <v>43</v>
      </c>
      <c r="J25" s="535">
        <v>1</v>
      </c>
      <c r="K25" s="535">
        <v>9</v>
      </c>
      <c r="L25" s="535">
        <v>178</v>
      </c>
      <c r="M25" s="535">
        <v>145</v>
      </c>
      <c r="N25" s="535">
        <v>1</v>
      </c>
      <c r="O25" s="535">
        <v>2</v>
      </c>
      <c r="P25" s="535">
        <v>72</v>
      </c>
      <c r="Q25" s="535">
        <v>10</v>
      </c>
      <c r="R25" s="674" t="s">
        <v>617</v>
      </c>
    </row>
    <row r="26" spans="1:18" ht="15.95" customHeight="1">
      <c r="A26" s="672" t="s">
        <v>552</v>
      </c>
      <c r="B26" s="536">
        <v>187</v>
      </c>
      <c r="C26" s="536">
        <v>302</v>
      </c>
      <c r="D26" s="536">
        <v>302</v>
      </c>
      <c r="E26" s="536">
        <v>71</v>
      </c>
      <c r="F26" s="536">
        <v>251</v>
      </c>
      <c r="G26" s="536">
        <v>195</v>
      </c>
      <c r="H26" s="536">
        <v>297</v>
      </c>
      <c r="I26" s="536">
        <v>22</v>
      </c>
      <c r="J26" s="536">
        <v>61</v>
      </c>
      <c r="K26" s="536">
        <v>14</v>
      </c>
      <c r="L26" s="536">
        <v>269</v>
      </c>
      <c r="M26" s="536">
        <v>127</v>
      </c>
      <c r="N26" s="536">
        <v>9</v>
      </c>
      <c r="O26" s="536">
        <v>19</v>
      </c>
      <c r="P26" s="536">
        <v>251</v>
      </c>
      <c r="Q26" s="536">
        <v>24</v>
      </c>
      <c r="R26" s="674" t="s">
        <v>618</v>
      </c>
    </row>
    <row r="27" spans="1:18" ht="15.95" customHeight="1">
      <c r="A27" s="672" t="s">
        <v>553</v>
      </c>
      <c r="B27" s="536">
        <v>100</v>
      </c>
      <c r="C27" s="536">
        <v>771</v>
      </c>
      <c r="D27" s="536">
        <v>767</v>
      </c>
      <c r="E27" s="536">
        <v>39</v>
      </c>
      <c r="F27" s="536">
        <v>200</v>
      </c>
      <c r="G27" s="536">
        <v>208</v>
      </c>
      <c r="H27" s="536">
        <v>735</v>
      </c>
      <c r="I27" s="536">
        <v>3</v>
      </c>
      <c r="J27" s="536">
        <v>9</v>
      </c>
      <c r="K27" s="536">
        <v>6</v>
      </c>
      <c r="L27" s="536">
        <v>649</v>
      </c>
      <c r="M27" s="536">
        <v>173</v>
      </c>
      <c r="N27" s="536">
        <v>5</v>
      </c>
      <c r="O27" s="536">
        <v>2</v>
      </c>
      <c r="P27" s="536">
        <v>207</v>
      </c>
      <c r="Q27" s="536">
        <v>22</v>
      </c>
      <c r="R27" s="674" t="s">
        <v>619</v>
      </c>
    </row>
    <row r="28" spans="1:18" ht="15.95" customHeight="1">
      <c r="A28" s="672" t="s">
        <v>554</v>
      </c>
      <c r="B28" s="536">
        <v>5</v>
      </c>
      <c r="C28" s="536">
        <v>58</v>
      </c>
      <c r="D28" s="536">
        <v>57</v>
      </c>
      <c r="E28" s="536">
        <v>0</v>
      </c>
      <c r="F28" s="536">
        <v>26</v>
      </c>
      <c r="G28" s="536">
        <v>1</v>
      </c>
      <c r="H28" s="536">
        <v>55</v>
      </c>
      <c r="I28" s="536">
        <v>0</v>
      </c>
      <c r="J28" s="536">
        <v>0</v>
      </c>
      <c r="K28" s="536">
        <v>0</v>
      </c>
      <c r="L28" s="536">
        <v>33</v>
      </c>
      <c r="M28" s="536">
        <v>5</v>
      </c>
      <c r="N28" s="536">
        <v>0</v>
      </c>
      <c r="O28" s="536">
        <v>0</v>
      </c>
      <c r="P28" s="536">
        <v>13</v>
      </c>
      <c r="Q28" s="536">
        <v>0</v>
      </c>
      <c r="R28" s="674" t="s">
        <v>620</v>
      </c>
    </row>
    <row r="29" spans="1:18" ht="15.95" customHeight="1">
      <c r="A29" s="673" t="s">
        <v>555</v>
      </c>
      <c r="B29" s="537">
        <v>223</v>
      </c>
      <c r="C29" s="537">
        <v>680</v>
      </c>
      <c r="D29" s="537">
        <v>677</v>
      </c>
      <c r="E29" s="537">
        <v>83</v>
      </c>
      <c r="F29" s="537">
        <v>235</v>
      </c>
      <c r="G29" s="537">
        <v>247</v>
      </c>
      <c r="H29" s="537">
        <v>651</v>
      </c>
      <c r="I29" s="537">
        <v>9</v>
      </c>
      <c r="J29" s="537">
        <v>32</v>
      </c>
      <c r="K29" s="537">
        <v>10</v>
      </c>
      <c r="L29" s="537">
        <v>593</v>
      </c>
      <c r="M29" s="537">
        <v>132</v>
      </c>
      <c r="N29" s="537">
        <v>3</v>
      </c>
      <c r="O29" s="537">
        <v>5</v>
      </c>
      <c r="P29" s="537">
        <v>553</v>
      </c>
      <c r="Q29" s="537">
        <v>53</v>
      </c>
      <c r="R29" s="675" t="s">
        <v>621</v>
      </c>
    </row>
    <row r="30" spans="1:18" s="488" customFormat="1" ht="18" customHeight="1">
      <c r="A30" s="1046" t="s">
        <v>507</v>
      </c>
      <c r="B30" s="1046"/>
      <c r="C30" s="1046"/>
      <c r="D30" s="1046"/>
      <c r="E30" s="1046"/>
      <c r="F30" s="1046"/>
      <c r="G30" s="1046"/>
      <c r="H30" s="1046"/>
      <c r="I30" s="1046"/>
      <c r="J30" s="1046"/>
      <c r="K30" s="1046"/>
      <c r="L30" s="1046"/>
      <c r="M30" s="1046"/>
      <c r="N30" s="1046"/>
      <c r="O30" s="1046"/>
      <c r="P30" s="1046"/>
      <c r="Q30" s="1046"/>
      <c r="R30" s="1046"/>
    </row>
    <row r="31" spans="1:18" s="488" customFormat="1" ht="18" customHeight="1">
      <c r="A31" s="1047" t="s">
        <v>478</v>
      </c>
      <c r="B31" s="1047"/>
      <c r="C31" s="1047"/>
      <c r="D31" s="1047"/>
      <c r="E31" s="1047"/>
      <c r="F31" s="1047"/>
      <c r="G31" s="1047"/>
      <c r="H31" s="1047"/>
      <c r="I31" s="1047"/>
      <c r="J31" s="1047"/>
      <c r="K31" s="1047"/>
      <c r="L31" s="1047"/>
      <c r="M31" s="1047"/>
      <c r="N31" s="1047"/>
      <c r="O31" s="1047"/>
      <c r="P31" s="1047"/>
      <c r="Q31" s="1047"/>
      <c r="R31" s="1047"/>
    </row>
    <row r="32" spans="1:18" ht="6" customHeight="1">
      <c r="A32" s="522"/>
      <c r="B32" s="523"/>
      <c r="C32" s="523"/>
      <c r="D32" s="523"/>
      <c r="E32" s="523"/>
      <c r="F32" s="523"/>
      <c r="G32" s="523"/>
      <c r="H32" s="523"/>
      <c r="I32" s="523"/>
      <c r="J32" s="523"/>
      <c r="K32" s="523"/>
      <c r="L32" s="523"/>
      <c r="M32" s="523"/>
      <c r="N32" s="523"/>
      <c r="O32" s="523"/>
      <c r="P32" s="523"/>
      <c r="Q32" s="523"/>
      <c r="R32" s="524"/>
    </row>
    <row r="33" spans="1:18" s="528" customFormat="1" ht="19.5" customHeight="1">
      <c r="A33" s="1077" t="s">
        <v>213</v>
      </c>
      <c r="B33" s="489" t="s">
        <v>192</v>
      </c>
      <c r="C33" s="525"/>
      <c r="D33" s="525"/>
      <c r="E33" s="525"/>
      <c r="F33" s="525"/>
      <c r="G33" s="525"/>
      <c r="H33" s="525"/>
      <c r="I33" s="526"/>
      <c r="J33" s="526"/>
      <c r="K33" s="526"/>
      <c r="L33" s="526"/>
      <c r="M33" s="526"/>
      <c r="N33" s="526"/>
      <c r="O33" s="526"/>
      <c r="P33" s="527"/>
      <c r="Q33" s="697" t="s">
        <v>190</v>
      </c>
      <c r="R33" s="1080" t="s">
        <v>214</v>
      </c>
    </row>
    <row r="34" spans="1:18" s="528" customFormat="1" ht="34.5" customHeight="1">
      <c r="A34" s="1078"/>
      <c r="B34" s="517" t="s">
        <v>70</v>
      </c>
      <c r="C34" s="517" t="s">
        <v>71</v>
      </c>
      <c r="D34" s="517" t="s">
        <v>72</v>
      </c>
      <c r="E34" s="517" t="s">
        <v>73</v>
      </c>
      <c r="F34" s="517" t="s">
        <v>74</v>
      </c>
      <c r="G34" s="517" t="s">
        <v>75</v>
      </c>
      <c r="H34" s="517" t="s">
        <v>76</v>
      </c>
      <c r="I34" s="517" t="s">
        <v>77</v>
      </c>
      <c r="J34" s="517" t="s">
        <v>78</v>
      </c>
      <c r="K34" s="517" t="s">
        <v>79</v>
      </c>
      <c r="L34" s="517" t="s">
        <v>80</v>
      </c>
      <c r="M34" s="517" t="s">
        <v>81</v>
      </c>
      <c r="N34" s="517" t="s">
        <v>82</v>
      </c>
      <c r="O34" s="517" t="s">
        <v>83</v>
      </c>
      <c r="P34" s="517" t="s">
        <v>84</v>
      </c>
      <c r="Q34" s="529" t="s">
        <v>85</v>
      </c>
      <c r="R34" s="1081"/>
    </row>
    <row r="35" spans="1:18" s="528" customFormat="1" ht="36.75" customHeight="1">
      <c r="A35" s="1079"/>
      <c r="B35" s="501" t="s">
        <v>86</v>
      </c>
      <c r="C35" s="501" t="s">
        <v>87</v>
      </c>
      <c r="D35" s="501" t="s">
        <v>88</v>
      </c>
      <c r="E35" s="530" t="s">
        <v>89</v>
      </c>
      <c r="F35" s="501" t="s">
        <v>90</v>
      </c>
      <c r="G35" s="501" t="s">
        <v>91</v>
      </c>
      <c r="H35" s="501" t="s">
        <v>92</v>
      </c>
      <c r="I35" s="501" t="s">
        <v>93</v>
      </c>
      <c r="J35" s="501" t="s">
        <v>94</v>
      </c>
      <c r="K35" s="501" t="s">
        <v>95</v>
      </c>
      <c r="L35" s="531" t="s">
        <v>96</v>
      </c>
      <c r="M35" s="532" t="s">
        <v>97</v>
      </c>
      <c r="N35" s="532" t="s">
        <v>360</v>
      </c>
      <c r="O35" s="501" t="s">
        <v>98</v>
      </c>
      <c r="P35" s="501" t="s">
        <v>99</v>
      </c>
      <c r="Q35" s="501" t="s">
        <v>100</v>
      </c>
      <c r="R35" s="1082"/>
    </row>
    <row r="36" spans="1:18" ht="15.95" customHeight="1">
      <c r="A36" s="843" t="s">
        <v>556</v>
      </c>
      <c r="B36" s="787">
        <v>15723</v>
      </c>
      <c r="C36" s="787">
        <v>34325</v>
      </c>
      <c r="D36" s="787">
        <v>34346</v>
      </c>
      <c r="E36" s="787">
        <v>6727</v>
      </c>
      <c r="F36" s="787">
        <v>27236</v>
      </c>
      <c r="G36" s="787">
        <v>19459</v>
      </c>
      <c r="H36" s="787">
        <v>33789</v>
      </c>
      <c r="I36" s="787">
        <v>2273</v>
      </c>
      <c r="J36" s="787">
        <v>3827</v>
      </c>
      <c r="K36" s="787">
        <v>1754</v>
      </c>
      <c r="L36" s="787">
        <v>28632</v>
      </c>
      <c r="M36" s="787">
        <v>10986</v>
      </c>
      <c r="N36" s="787">
        <v>461</v>
      </c>
      <c r="O36" s="787">
        <v>1196</v>
      </c>
      <c r="P36" s="787">
        <v>23419</v>
      </c>
      <c r="Q36" s="787">
        <v>5280</v>
      </c>
      <c r="R36" s="844" t="s">
        <v>622</v>
      </c>
    </row>
    <row r="37" spans="1:18" ht="15.95" customHeight="1">
      <c r="A37" s="672" t="s">
        <v>557</v>
      </c>
      <c r="B37" s="535">
        <v>156</v>
      </c>
      <c r="C37" s="535">
        <v>1332</v>
      </c>
      <c r="D37" s="535">
        <v>1329</v>
      </c>
      <c r="E37" s="535">
        <v>74</v>
      </c>
      <c r="F37" s="535">
        <v>365</v>
      </c>
      <c r="G37" s="535">
        <v>401</v>
      </c>
      <c r="H37" s="535">
        <v>1269</v>
      </c>
      <c r="I37" s="535">
        <v>109</v>
      </c>
      <c r="J37" s="535">
        <v>18</v>
      </c>
      <c r="K37" s="535">
        <v>15</v>
      </c>
      <c r="L37" s="535">
        <v>1124</v>
      </c>
      <c r="M37" s="535">
        <v>315</v>
      </c>
      <c r="N37" s="535">
        <v>3</v>
      </c>
      <c r="O37" s="535">
        <v>2</v>
      </c>
      <c r="P37" s="535">
        <v>344</v>
      </c>
      <c r="Q37" s="535">
        <v>58</v>
      </c>
      <c r="R37" s="674" t="s">
        <v>623</v>
      </c>
    </row>
    <row r="38" spans="1:18" ht="15.95" customHeight="1">
      <c r="A38" s="672" t="s">
        <v>558</v>
      </c>
      <c r="B38" s="535">
        <v>129</v>
      </c>
      <c r="C38" s="535">
        <v>973</v>
      </c>
      <c r="D38" s="535">
        <v>971</v>
      </c>
      <c r="E38" s="535">
        <v>83</v>
      </c>
      <c r="F38" s="535">
        <v>322</v>
      </c>
      <c r="G38" s="535">
        <v>356</v>
      </c>
      <c r="H38" s="535">
        <v>929</v>
      </c>
      <c r="I38" s="535">
        <v>11</v>
      </c>
      <c r="J38" s="535">
        <v>10</v>
      </c>
      <c r="K38" s="535">
        <v>15</v>
      </c>
      <c r="L38" s="535">
        <v>805</v>
      </c>
      <c r="M38" s="535">
        <v>254</v>
      </c>
      <c r="N38" s="535">
        <v>0</v>
      </c>
      <c r="O38" s="535">
        <v>2</v>
      </c>
      <c r="P38" s="535">
        <v>334</v>
      </c>
      <c r="Q38" s="535">
        <v>43</v>
      </c>
      <c r="R38" s="674" t="s">
        <v>624</v>
      </c>
    </row>
    <row r="39" spans="1:18" ht="15.95" customHeight="1">
      <c r="A39" s="672" t="s">
        <v>559</v>
      </c>
      <c r="B39" s="535">
        <v>148</v>
      </c>
      <c r="C39" s="535">
        <v>576</v>
      </c>
      <c r="D39" s="535">
        <v>574</v>
      </c>
      <c r="E39" s="535">
        <v>105</v>
      </c>
      <c r="F39" s="535">
        <v>259</v>
      </c>
      <c r="G39" s="535">
        <v>293</v>
      </c>
      <c r="H39" s="535">
        <v>562</v>
      </c>
      <c r="I39" s="535">
        <v>9</v>
      </c>
      <c r="J39" s="535">
        <v>15</v>
      </c>
      <c r="K39" s="535">
        <v>16</v>
      </c>
      <c r="L39" s="535">
        <v>504</v>
      </c>
      <c r="M39" s="535">
        <v>179</v>
      </c>
      <c r="N39" s="535">
        <v>3</v>
      </c>
      <c r="O39" s="535">
        <v>3</v>
      </c>
      <c r="P39" s="535">
        <v>427</v>
      </c>
      <c r="Q39" s="535">
        <v>63</v>
      </c>
      <c r="R39" s="674" t="s">
        <v>625</v>
      </c>
    </row>
    <row r="40" spans="1:18" ht="15.95" customHeight="1">
      <c r="A40" s="672" t="s">
        <v>560</v>
      </c>
      <c r="B40" s="535">
        <v>271</v>
      </c>
      <c r="C40" s="535">
        <v>724</v>
      </c>
      <c r="D40" s="535">
        <v>723</v>
      </c>
      <c r="E40" s="535">
        <v>58</v>
      </c>
      <c r="F40" s="535">
        <v>438</v>
      </c>
      <c r="G40" s="535">
        <v>375</v>
      </c>
      <c r="H40" s="535">
        <v>711</v>
      </c>
      <c r="I40" s="535">
        <v>27</v>
      </c>
      <c r="J40" s="535">
        <v>53</v>
      </c>
      <c r="K40" s="535">
        <v>27</v>
      </c>
      <c r="L40" s="535">
        <v>645</v>
      </c>
      <c r="M40" s="535">
        <v>293</v>
      </c>
      <c r="N40" s="535">
        <v>5</v>
      </c>
      <c r="O40" s="535">
        <v>8</v>
      </c>
      <c r="P40" s="535">
        <v>392</v>
      </c>
      <c r="Q40" s="535">
        <v>30</v>
      </c>
      <c r="R40" s="674" t="s">
        <v>626</v>
      </c>
    </row>
    <row r="41" spans="1:18" ht="15.95" customHeight="1">
      <c r="A41" s="672" t="s">
        <v>561</v>
      </c>
      <c r="B41" s="535">
        <v>351</v>
      </c>
      <c r="C41" s="535">
        <v>1246</v>
      </c>
      <c r="D41" s="535">
        <v>1240</v>
      </c>
      <c r="E41" s="535">
        <v>76</v>
      </c>
      <c r="F41" s="535">
        <v>602</v>
      </c>
      <c r="G41" s="535">
        <v>483</v>
      </c>
      <c r="H41" s="535">
        <v>1197</v>
      </c>
      <c r="I41" s="535">
        <v>95</v>
      </c>
      <c r="J41" s="535">
        <v>18</v>
      </c>
      <c r="K41" s="535">
        <v>15</v>
      </c>
      <c r="L41" s="535">
        <v>992</v>
      </c>
      <c r="M41" s="535">
        <v>309</v>
      </c>
      <c r="N41" s="535">
        <v>11</v>
      </c>
      <c r="O41" s="535">
        <v>8</v>
      </c>
      <c r="P41" s="535">
        <v>798</v>
      </c>
      <c r="Q41" s="535">
        <v>119</v>
      </c>
      <c r="R41" s="674" t="s">
        <v>627</v>
      </c>
    </row>
    <row r="42" spans="1:18" ht="15.95" customHeight="1">
      <c r="A42" s="672" t="s">
        <v>562</v>
      </c>
      <c r="B42" s="535">
        <v>238</v>
      </c>
      <c r="C42" s="535">
        <v>2946</v>
      </c>
      <c r="D42" s="535">
        <v>2941</v>
      </c>
      <c r="E42" s="535">
        <v>171</v>
      </c>
      <c r="F42" s="535">
        <v>592</v>
      </c>
      <c r="G42" s="535">
        <v>692</v>
      </c>
      <c r="H42" s="535">
        <v>2829</v>
      </c>
      <c r="I42" s="535">
        <v>70</v>
      </c>
      <c r="J42" s="535">
        <v>29</v>
      </c>
      <c r="K42" s="535">
        <v>28</v>
      </c>
      <c r="L42" s="535">
        <v>2486</v>
      </c>
      <c r="M42" s="535">
        <v>441</v>
      </c>
      <c r="N42" s="535">
        <v>20</v>
      </c>
      <c r="O42" s="535">
        <v>12</v>
      </c>
      <c r="P42" s="535">
        <v>1029</v>
      </c>
      <c r="Q42" s="535">
        <v>67</v>
      </c>
      <c r="R42" s="674" t="s">
        <v>628</v>
      </c>
    </row>
    <row r="43" spans="1:18" ht="15.95" customHeight="1">
      <c r="A43" s="672" t="s">
        <v>563</v>
      </c>
      <c r="B43" s="535">
        <v>44</v>
      </c>
      <c r="C43" s="535">
        <v>206</v>
      </c>
      <c r="D43" s="535">
        <v>205</v>
      </c>
      <c r="E43" s="535">
        <v>31</v>
      </c>
      <c r="F43" s="535">
        <v>146</v>
      </c>
      <c r="G43" s="535">
        <v>115</v>
      </c>
      <c r="H43" s="535">
        <v>205</v>
      </c>
      <c r="I43" s="535">
        <v>4</v>
      </c>
      <c r="J43" s="535">
        <v>10</v>
      </c>
      <c r="K43" s="535">
        <v>10</v>
      </c>
      <c r="L43" s="535">
        <v>167</v>
      </c>
      <c r="M43" s="535">
        <v>32</v>
      </c>
      <c r="N43" s="535">
        <v>0</v>
      </c>
      <c r="O43" s="535">
        <v>0</v>
      </c>
      <c r="P43" s="535">
        <v>165</v>
      </c>
      <c r="Q43" s="535">
        <v>21</v>
      </c>
      <c r="R43" s="674" t="s">
        <v>629</v>
      </c>
    </row>
    <row r="44" spans="1:18" ht="15.95" customHeight="1">
      <c r="A44" s="672" t="s">
        <v>564</v>
      </c>
      <c r="B44" s="535">
        <v>377</v>
      </c>
      <c r="C44" s="535">
        <v>1059</v>
      </c>
      <c r="D44" s="535">
        <v>1058</v>
      </c>
      <c r="E44" s="535">
        <v>158</v>
      </c>
      <c r="F44" s="535">
        <v>821</v>
      </c>
      <c r="G44" s="535">
        <v>454</v>
      </c>
      <c r="H44" s="535">
        <v>1029</v>
      </c>
      <c r="I44" s="535">
        <v>22</v>
      </c>
      <c r="J44" s="535">
        <v>126</v>
      </c>
      <c r="K44" s="535">
        <v>36</v>
      </c>
      <c r="L44" s="535">
        <v>957</v>
      </c>
      <c r="M44" s="535">
        <v>316</v>
      </c>
      <c r="N44" s="535">
        <v>10</v>
      </c>
      <c r="O44" s="535">
        <v>4</v>
      </c>
      <c r="P44" s="535">
        <v>949</v>
      </c>
      <c r="Q44" s="535">
        <v>231</v>
      </c>
      <c r="R44" s="674" t="s">
        <v>630</v>
      </c>
    </row>
    <row r="45" spans="1:18" ht="15.95" customHeight="1">
      <c r="A45" s="672" t="s">
        <v>565</v>
      </c>
      <c r="B45" s="535">
        <v>371</v>
      </c>
      <c r="C45" s="535">
        <v>957</v>
      </c>
      <c r="D45" s="535">
        <v>951</v>
      </c>
      <c r="E45" s="535">
        <v>190</v>
      </c>
      <c r="F45" s="535">
        <v>757</v>
      </c>
      <c r="G45" s="535">
        <v>552</v>
      </c>
      <c r="H45" s="535">
        <v>947</v>
      </c>
      <c r="I45" s="535">
        <v>143</v>
      </c>
      <c r="J45" s="535">
        <v>73</v>
      </c>
      <c r="K45" s="535">
        <v>49</v>
      </c>
      <c r="L45" s="535">
        <v>821</v>
      </c>
      <c r="M45" s="535">
        <v>347</v>
      </c>
      <c r="N45" s="535">
        <v>4</v>
      </c>
      <c r="O45" s="535">
        <v>4</v>
      </c>
      <c r="P45" s="535">
        <v>678</v>
      </c>
      <c r="Q45" s="535">
        <v>54</v>
      </c>
      <c r="R45" s="674" t="s">
        <v>631</v>
      </c>
    </row>
    <row r="46" spans="1:18" ht="15.95" customHeight="1">
      <c r="A46" s="672" t="s">
        <v>566</v>
      </c>
      <c r="B46" s="535">
        <v>492</v>
      </c>
      <c r="C46" s="535">
        <v>1187</v>
      </c>
      <c r="D46" s="535">
        <v>1186</v>
      </c>
      <c r="E46" s="535">
        <v>220</v>
      </c>
      <c r="F46" s="535">
        <v>631</v>
      </c>
      <c r="G46" s="535">
        <v>492</v>
      </c>
      <c r="H46" s="535">
        <v>1170</v>
      </c>
      <c r="I46" s="535">
        <v>10</v>
      </c>
      <c r="J46" s="535">
        <v>44</v>
      </c>
      <c r="K46" s="535">
        <v>19</v>
      </c>
      <c r="L46" s="535">
        <v>983</v>
      </c>
      <c r="M46" s="535">
        <v>277</v>
      </c>
      <c r="N46" s="535">
        <v>5</v>
      </c>
      <c r="O46" s="535">
        <v>4</v>
      </c>
      <c r="P46" s="535">
        <v>964</v>
      </c>
      <c r="Q46" s="535">
        <v>147</v>
      </c>
      <c r="R46" s="674" t="s">
        <v>632</v>
      </c>
    </row>
    <row r="47" spans="1:18" ht="15.95" customHeight="1">
      <c r="A47" s="672" t="s">
        <v>567</v>
      </c>
      <c r="B47" s="535">
        <v>159</v>
      </c>
      <c r="C47" s="535">
        <v>598</v>
      </c>
      <c r="D47" s="535">
        <v>596</v>
      </c>
      <c r="E47" s="535">
        <v>75</v>
      </c>
      <c r="F47" s="535">
        <v>335</v>
      </c>
      <c r="G47" s="535">
        <v>255</v>
      </c>
      <c r="H47" s="535">
        <v>545</v>
      </c>
      <c r="I47" s="535">
        <v>43</v>
      </c>
      <c r="J47" s="535">
        <v>50</v>
      </c>
      <c r="K47" s="535">
        <v>21</v>
      </c>
      <c r="L47" s="535">
        <v>484</v>
      </c>
      <c r="M47" s="535">
        <v>153</v>
      </c>
      <c r="N47" s="535">
        <v>12</v>
      </c>
      <c r="O47" s="535">
        <v>11</v>
      </c>
      <c r="P47" s="535">
        <v>415</v>
      </c>
      <c r="Q47" s="535">
        <v>84</v>
      </c>
      <c r="R47" s="674" t="s">
        <v>633</v>
      </c>
    </row>
    <row r="48" spans="1:18" ht="15.95" customHeight="1">
      <c r="A48" s="672" t="s">
        <v>568</v>
      </c>
      <c r="B48" s="535">
        <v>44</v>
      </c>
      <c r="C48" s="535">
        <v>137</v>
      </c>
      <c r="D48" s="535">
        <v>136</v>
      </c>
      <c r="E48" s="535">
        <v>0</v>
      </c>
      <c r="F48" s="535">
        <v>5</v>
      </c>
      <c r="G48" s="535">
        <v>5</v>
      </c>
      <c r="H48" s="535">
        <v>136</v>
      </c>
      <c r="I48" s="535">
        <v>0</v>
      </c>
      <c r="J48" s="535">
        <v>0</v>
      </c>
      <c r="K48" s="535">
        <v>0</v>
      </c>
      <c r="L48" s="535">
        <v>110</v>
      </c>
      <c r="M48" s="535">
        <v>26</v>
      </c>
      <c r="N48" s="535">
        <v>0</v>
      </c>
      <c r="O48" s="535">
        <v>0</v>
      </c>
      <c r="P48" s="535">
        <v>6</v>
      </c>
      <c r="Q48" s="535">
        <v>0</v>
      </c>
      <c r="R48" s="674" t="s">
        <v>634</v>
      </c>
    </row>
    <row r="49" spans="1:18" ht="15.95" customHeight="1">
      <c r="A49" s="672" t="s">
        <v>569</v>
      </c>
      <c r="B49" s="535">
        <v>116</v>
      </c>
      <c r="C49" s="535">
        <v>423</v>
      </c>
      <c r="D49" s="535">
        <v>427</v>
      </c>
      <c r="E49" s="535">
        <v>67</v>
      </c>
      <c r="F49" s="535">
        <v>316</v>
      </c>
      <c r="G49" s="535">
        <v>141</v>
      </c>
      <c r="H49" s="535">
        <v>422</v>
      </c>
      <c r="I49" s="535">
        <v>4</v>
      </c>
      <c r="J49" s="535">
        <v>6</v>
      </c>
      <c r="K49" s="535">
        <v>13</v>
      </c>
      <c r="L49" s="535">
        <v>380</v>
      </c>
      <c r="M49" s="535">
        <v>62</v>
      </c>
      <c r="N49" s="535">
        <v>1</v>
      </c>
      <c r="O49" s="535">
        <v>1</v>
      </c>
      <c r="P49" s="535">
        <v>304</v>
      </c>
      <c r="Q49" s="535">
        <v>44</v>
      </c>
      <c r="R49" s="674" t="s">
        <v>635</v>
      </c>
    </row>
    <row r="50" spans="1:18" ht="15.95" customHeight="1">
      <c r="A50" s="672" t="s">
        <v>570</v>
      </c>
      <c r="B50" s="535">
        <v>206</v>
      </c>
      <c r="C50" s="535">
        <v>564</v>
      </c>
      <c r="D50" s="535">
        <v>581</v>
      </c>
      <c r="E50" s="535">
        <v>109</v>
      </c>
      <c r="F50" s="535">
        <v>383</v>
      </c>
      <c r="G50" s="535">
        <v>343</v>
      </c>
      <c r="H50" s="535">
        <v>561</v>
      </c>
      <c r="I50" s="535">
        <v>5</v>
      </c>
      <c r="J50" s="535">
        <v>15</v>
      </c>
      <c r="K50" s="535">
        <v>4</v>
      </c>
      <c r="L50" s="535">
        <v>463</v>
      </c>
      <c r="M50" s="535">
        <v>133</v>
      </c>
      <c r="N50" s="535">
        <v>4</v>
      </c>
      <c r="O50" s="535">
        <v>2</v>
      </c>
      <c r="P50" s="535">
        <v>406</v>
      </c>
      <c r="Q50" s="535">
        <v>23</v>
      </c>
      <c r="R50" s="674" t="s">
        <v>636</v>
      </c>
    </row>
    <row r="51" spans="1:18" ht="15.95" customHeight="1">
      <c r="A51" s="672" t="s">
        <v>571</v>
      </c>
      <c r="B51" s="535">
        <v>1159</v>
      </c>
      <c r="C51" s="535">
        <v>3001</v>
      </c>
      <c r="D51" s="535">
        <v>2998</v>
      </c>
      <c r="E51" s="535">
        <v>291</v>
      </c>
      <c r="F51" s="535">
        <v>1750</v>
      </c>
      <c r="G51" s="535">
        <v>1493</v>
      </c>
      <c r="H51" s="535">
        <v>2924</v>
      </c>
      <c r="I51" s="535">
        <v>21</v>
      </c>
      <c r="J51" s="535">
        <v>65</v>
      </c>
      <c r="K51" s="535">
        <v>83</v>
      </c>
      <c r="L51" s="535">
        <v>2529</v>
      </c>
      <c r="M51" s="535">
        <v>794</v>
      </c>
      <c r="N51" s="535">
        <v>14</v>
      </c>
      <c r="O51" s="535">
        <v>13</v>
      </c>
      <c r="P51" s="535">
        <v>2235</v>
      </c>
      <c r="Q51" s="535">
        <v>155</v>
      </c>
      <c r="R51" s="674" t="s">
        <v>637</v>
      </c>
    </row>
    <row r="52" spans="1:18" ht="18.75">
      <c r="A52" s="672" t="s">
        <v>572</v>
      </c>
      <c r="B52" s="535">
        <v>206</v>
      </c>
      <c r="C52" s="535">
        <v>573</v>
      </c>
      <c r="D52" s="535">
        <v>573</v>
      </c>
      <c r="E52" s="535">
        <v>92</v>
      </c>
      <c r="F52" s="535">
        <v>255</v>
      </c>
      <c r="G52" s="535">
        <v>181</v>
      </c>
      <c r="H52" s="535">
        <v>568</v>
      </c>
      <c r="I52" s="535">
        <v>4</v>
      </c>
      <c r="J52" s="535">
        <v>24</v>
      </c>
      <c r="K52" s="535">
        <v>26</v>
      </c>
      <c r="L52" s="535">
        <v>429</v>
      </c>
      <c r="M52" s="535">
        <v>138</v>
      </c>
      <c r="N52" s="535">
        <v>1</v>
      </c>
      <c r="O52" s="535">
        <v>6</v>
      </c>
      <c r="P52" s="535">
        <v>279</v>
      </c>
      <c r="Q52" s="535">
        <v>45</v>
      </c>
      <c r="R52" s="674" t="s">
        <v>638</v>
      </c>
    </row>
    <row r="53" spans="1:18" ht="18.75">
      <c r="A53" s="672" t="s">
        <v>573</v>
      </c>
      <c r="B53" s="535">
        <v>368</v>
      </c>
      <c r="C53" s="535">
        <v>1430</v>
      </c>
      <c r="D53" s="535">
        <v>1422</v>
      </c>
      <c r="E53" s="535">
        <v>334</v>
      </c>
      <c r="F53" s="535">
        <v>566</v>
      </c>
      <c r="G53" s="535">
        <v>616</v>
      </c>
      <c r="H53" s="535">
        <v>1410</v>
      </c>
      <c r="I53" s="535">
        <v>274</v>
      </c>
      <c r="J53" s="535">
        <v>36</v>
      </c>
      <c r="K53" s="535">
        <v>13</v>
      </c>
      <c r="L53" s="535">
        <v>1321</v>
      </c>
      <c r="M53" s="535">
        <v>410</v>
      </c>
      <c r="N53" s="535">
        <v>5</v>
      </c>
      <c r="O53" s="535">
        <v>4</v>
      </c>
      <c r="P53" s="535">
        <v>802</v>
      </c>
      <c r="Q53" s="535">
        <v>47</v>
      </c>
      <c r="R53" s="674" t="s">
        <v>639</v>
      </c>
    </row>
    <row r="54" spans="1:18" ht="18.75">
      <c r="A54" s="672" t="s">
        <v>574</v>
      </c>
      <c r="B54" s="535">
        <v>241</v>
      </c>
      <c r="C54" s="535">
        <v>776</v>
      </c>
      <c r="D54" s="535">
        <v>775</v>
      </c>
      <c r="E54" s="535">
        <v>46</v>
      </c>
      <c r="F54" s="535">
        <v>205</v>
      </c>
      <c r="G54" s="535">
        <v>269</v>
      </c>
      <c r="H54" s="535">
        <v>762</v>
      </c>
      <c r="I54" s="535">
        <v>220</v>
      </c>
      <c r="J54" s="535">
        <v>4</v>
      </c>
      <c r="K54" s="535">
        <v>16</v>
      </c>
      <c r="L54" s="535">
        <v>672</v>
      </c>
      <c r="M54" s="535">
        <v>102</v>
      </c>
      <c r="N54" s="535">
        <v>0</v>
      </c>
      <c r="O54" s="535">
        <v>0</v>
      </c>
      <c r="P54" s="535">
        <v>211</v>
      </c>
      <c r="Q54" s="535">
        <v>73</v>
      </c>
      <c r="R54" s="674" t="s">
        <v>640</v>
      </c>
    </row>
    <row r="55" spans="1:18" ht="18.75">
      <c r="A55" s="672" t="s">
        <v>575</v>
      </c>
      <c r="B55" s="535">
        <v>3</v>
      </c>
      <c r="C55" s="535">
        <v>2</v>
      </c>
      <c r="D55" s="535">
        <v>0</v>
      </c>
      <c r="E55" s="535">
        <v>0</v>
      </c>
      <c r="F55" s="535">
        <v>0</v>
      </c>
      <c r="G55" s="535">
        <v>0</v>
      </c>
      <c r="H55" s="535">
        <v>0</v>
      </c>
      <c r="I55" s="535">
        <v>0</v>
      </c>
      <c r="J55" s="535">
        <v>0</v>
      </c>
      <c r="K55" s="535">
        <v>0</v>
      </c>
      <c r="L55" s="535">
        <v>0</v>
      </c>
      <c r="M55" s="535">
        <v>0</v>
      </c>
      <c r="N55" s="535">
        <v>0</v>
      </c>
      <c r="O55" s="535">
        <v>0</v>
      </c>
      <c r="P55" s="535">
        <v>0</v>
      </c>
      <c r="Q55" s="535">
        <v>0</v>
      </c>
      <c r="R55" s="674" t="s">
        <v>641</v>
      </c>
    </row>
    <row r="56" spans="1:18" ht="18.75">
      <c r="A56" s="672" t="s">
        <v>576</v>
      </c>
      <c r="B56" s="535">
        <v>93</v>
      </c>
      <c r="C56" s="535">
        <v>306</v>
      </c>
      <c r="D56" s="535">
        <v>306</v>
      </c>
      <c r="E56" s="535">
        <v>23</v>
      </c>
      <c r="F56" s="535">
        <v>80</v>
      </c>
      <c r="G56" s="535">
        <v>98</v>
      </c>
      <c r="H56" s="535">
        <v>303</v>
      </c>
      <c r="I56" s="535">
        <v>4</v>
      </c>
      <c r="J56" s="535">
        <v>5</v>
      </c>
      <c r="K56" s="535">
        <v>2</v>
      </c>
      <c r="L56" s="535">
        <v>278</v>
      </c>
      <c r="M56" s="535">
        <v>47</v>
      </c>
      <c r="N56" s="535">
        <v>1</v>
      </c>
      <c r="O56" s="535">
        <v>0</v>
      </c>
      <c r="P56" s="535">
        <v>294</v>
      </c>
      <c r="Q56" s="535">
        <v>4</v>
      </c>
      <c r="R56" s="674" t="s">
        <v>642</v>
      </c>
    </row>
    <row r="57" spans="1:18" ht="18.75">
      <c r="A57" s="672" t="s">
        <v>577</v>
      </c>
      <c r="B57" s="535">
        <v>494</v>
      </c>
      <c r="C57" s="535">
        <v>1408</v>
      </c>
      <c r="D57" s="535">
        <v>1411</v>
      </c>
      <c r="E57" s="535">
        <v>455</v>
      </c>
      <c r="F57" s="535">
        <v>715</v>
      </c>
      <c r="G57" s="535">
        <v>808</v>
      </c>
      <c r="H57" s="535">
        <v>1369</v>
      </c>
      <c r="I57" s="535">
        <v>43</v>
      </c>
      <c r="J57" s="535">
        <v>50</v>
      </c>
      <c r="K57" s="535">
        <v>34</v>
      </c>
      <c r="L57" s="535">
        <v>1246</v>
      </c>
      <c r="M57" s="535">
        <v>523</v>
      </c>
      <c r="N57" s="535">
        <v>4</v>
      </c>
      <c r="O57" s="535">
        <v>5</v>
      </c>
      <c r="P57" s="535">
        <v>1119</v>
      </c>
      <c r="Q57" s="535">
        <v>127</v>
      </c>
      <c r="R57" s="674" t="s">
        <v>643</v>
      </c>
    </row>
    <row r="58" spans="1:18" ht="18.75">
      <c r="A58" s="673" t="s">
        <v>578</v>
      </c>
      <c r="B58" s="788">
        <v>176</v>
      </c>
      <c r="C58" s="788">
        <v>580</v>
      </c>
      <c r="D58" s="788">
        <v>581</v>
      </c>
      <c r="E58" s="788">
        <v>68</v>
      </c>
      <c r="F58" s="788">
        <v>161</v>
      </c>
      <c r="G58" s="788">
        <v>238</v>
      </c>
      <c r="H58" s="788">
        <v>566</v>
      </c>
      <c r="I58" s="788">
        <v>5</v>
      </c>
      <c r="J58" s="788">
        <v>1</v>
      </c>
      <c r="K58" s="788">
        <v>6</v>
      </c>
      <c r="L58" s="788">
        <v>514</v>
      </c>
      <c r="M58" s="788">
        <v>108</v>
      </c>
      <c r="N58" s="788">
        <v>0</v>
      </c>
      <c r="O58" s="788">
        <v>0</v>
      </c>
      <c r="P58" s="788">
        <v>357</v>
      </c>
      <c r="Q58" s="788">
        <v>25</v>
      </c>
      <c r="R58" s="675" t="s">
        <v>644</v>
      </c>
    </row>
    <row r="59" spans="1:18" ht="18.75">
      <c r="A59" s="843" t="s">
        <v>579</v>
      </c>
      <c r="B59" s="787">
        <v>8</v>
      </c>
      <c r="C59" s="787">
        <v>16</v>
      </c>
      <c r="D59" s="787">
        <v>16</v>
      </c>
      <c r="E59" s="787">
        <v>3</v>
      </c>
      <c r="F59" s="787">
        <v>3</v>
      </c>
      <c r="G59" s="787">
        <v>5</v>
      </c>
      <c r="H59" s="787">
        <v>15</v>
      </c>
      <c r="I59" s="787">
        <v>0</v>
      </c>
      <c r="J59" s="787">
        <v>0</v>
      </c>
      <c r="K59" s="787">
        <v>0</v>
      </c>
      <c r="L59" s="787">
        <v>11</v>
      </c>
      <c r="M59" s="787">
        <v>1</v>
      </c>
      <c r="N59" s="787">
        <v>0</v>
      </c>
      <c r="O59" s="787">
        <v>0</v>
      </c>
      <c r="P59" s="787">
        <v>12</v>
      </c>
      <c r="Q59" s="787">
        <v>3</v>
      </c>
      <c r="R59" s="844" t="s">
        <v>645</v>
      </c>
    </row>
    <row r="60" spans="1:18" ht="18.75">
      <c r="A60" s="672" t="s">
        <v>580</v>
      </c>
      <c r="B60" s="535">
        <v>890</v>
      </c>
      <c r="C60" s="535">
        <v>2400</v>
      </c>
      <c r="D60" s="535">
        <v>2401</v>
      </c>
      <c r="E60" s="535">
        <v>348</v>
      </c>
      <c r="F60" s="535">
        <v>1193</v>
      </c>
      <c r="G60" s="535">
        <v>977</v>
      </c>
      <c r="H60" s="535">
        <v>2345</v>
      </c>
      <c r="I60" s="535">
        <v>272</v>
      </c>
      <c r="J60" s="535">
        <v>132</v>
      </c>
      <c r="K60" s="535">
        <v>84</v>
      </c>
      <c r="L60" s="535">
        <v>2027</v>
      </c>
      <c r="M60" s="535">
        <v>620</v>
      </c>
      <c r="N60" s="535">
        <v>16</v>
      </c>
      <c r="O60" s="535">
        <v>18</v>
      </c>
      <c r="P60" s="535">
        <v>2009</v>
      </c>
      <c r="Q60" s="535">
        <v>215</v>
      </c>
      <c r="R60" s="674" t="s">
        <v>646</v>
      </c>
    </row>
    <row r="61" spans="1:18" ht="18.75">
      <c r="A61" s="672" t="s">
        <v>581</v>
      </c>
      <c r="B61" s="535">
        <v>185</v>
      </c>
      <c r="C61" s="535">
        <v>507</v>
      </c>
      <c r="D61" s="535">
        <v>505</v>
      </c>
      <c r="E61" s="535">
        <v>152</v>
      </c>
      <c r="F61" s="535">
        <v>172</v>
      </c>
      <c r="G61" s="535">
        <v>326</v>
      </c>
      <c r="H61" s="535">
        <v>495</v>
      </c>
      <c r="I61" s="535">
        <v>13</v>
      </c>
      <c r="J61" s="535">
        <v>21</v>
      </c>
      <c r="K61" s="535">
        <v>34</v>
      </c>
      <c r="L61" s="535">
        <v>408</v>
      </c>
      <c r="M61" s="535">
        <v>176</v>
      </c>
      <c r="N61" s="535">
        <v>4</v>
      </c>
      <c r="O61" s="535">
        <v>4</v>
      </c>
      <c r="P61" s="535">
        <v>448</v>
      </c>
      <c r="Q61" s="535">
        <v>11</v>
      </c>
      <c r="R61" s="674" t="s">
        <v>647</v>
      </c>
    </row>
    <row r="62" spans="1:18" ht="18.75">
      <c r="A62" s="672" t="s">
        <v>582</v>
      </c>
      <c r="B62" s="535">
        <v>633</v>
      </c>
      <c r="C62" s="535">
        <v>1484</v>
      </c>
      <c r="D62" s="535">
        <v>1483</v>
      </c>
      <c r="E62" s="535">
        <v>439</v>
      </c>
      <c r="F62" s="535">
        <v>733</v>
      </c>
      <c r="G62" s="535">
        <v>812</v>
      </c>
      <c r="H62" s="535">
        <v>1443</v>
      </c>
      <c r="I62" s="535">
        <v>172</v>
      </c>
      <c r="J62" s="535">
        <v>65</v>
      </c>
      <c r="K62" s="535">
        <v>54</v>
      </c>
      <c r="L62" s="535">
        <v>1293</v>
      </c>
      <c r="M62" s="535">
        <v>441</v>
      </c>
      <c r="N62" s="535">
        <v>4</v>
      </c>
      <c r="O62" s="535">
        <v>6</v>
      </c>
      <c r="P62" s="535">
        <v>1366</v>
      </c>
      <c r="Q62" s="535">
        <v>96</v>
      </c>
      <c r="R62" s="674" t="s">
        <v>648</v>
      </c>
    </row>
    <row r="63" spans="1:18" ht="18.75">
      <c r="A63" s="672" t="s">
        <v>583</v>
      </c>
      <c r="B63" s="535">
        <v>154</v>
      </c>
      <c r="C63" s="535">
        <v>466</v>
      </c>
      <c r="D63" s="535">
        <v>461</v>
      </c>
      <c r="E63" s="535">
        <v>39</v>
      </c>
      <c r="F63" s="535">
        <v>193</v>
      </c>
      <c r="G63" s="535">
        <v>220</v>
      </c>
      <c r="H63" s="535">
        <v>451</v>
      </c>
      <c r="I63" s="535">
        <v>1</v>
      </c>
      <c r="J63" s="535">
        <v>2</v>
      </c>
      <c r="K63" s="535">
        <v>25</v>
      </c>
      <c r="L63" s="535">
        <v>383</v>
      </c>
      <c r="M63" s="535">
        <v>106</v>
      </c>
      <c r="N63" s="535">
        <v>7</v>
      </c>
      <c r="O63" s="535">
        <v>5</v>
      </c>
      <c r="P63" s="535">
        <v>347</v>
      </c>
      <c r="Q63" s="535">
        <v>13</v>
      </c>
      <c r="R63" s="674" t="s">
        <v>649</v>
      </c>
    </row>
    <row r="64" spans="1:18" ht="18.75">
      <c r="A64" s="672" t="s">
        <v>584</v>
      </c>
      <c r="B64" s="535">
        <v>688</v>
      </c>
      <c r="C64" s="535">
        <v>1989</v>
      </c>
      <c r="D64" s="535">
        <v>1980</v>
      </c>
      <c r="E64" s="535">
        <v>247</v>
      </c>
      <c r="F64" s="535">
        <v>1010</v>
      </c>
      <c r="G64" s="535">
        <v>918</v>
      </c>
      <c r="H64" s="535">
        <v>1942</v>
      </c>
      <c r="I64" s="535">
        <v>41</v>
      </c>
      <c r="J64" s="535">
        <v>47</v>
      </c>
      <c r="K64" s="535">
        <v>186</v>
      </c>
      <c r="L64" s="535">
        <v>1473</v>
      </c>
      <c r="M64" s="535">
        <v>345</v>
      </c>
      <c r="N64" s="535">
        <v>9</v>
      </c>
      <c r="O64" s="535">
        <v>13</v>
      </c>
      <c r="P64" s="535">
        <v>1508</v>
      </c>
      <c r="Q64" s="535">
        <v>101</v>
      </c>
      <c r="R64" s="674" t="s">
        <v>650</v>
      </c>
    </row>
    <row r="65" spans="1:18" ht="18.75">
      <c r="A65" s="672" t="s">
        <v>585</v>
      </c>
      <c r="B65" s="535">
        <v>10</v>
      </c>
      <c r="C65" s="535">
        <v>15</v>
      </c>
      <c r="D65" s="535">
        <v>15</v>
      </c>
      <c r="E65" s="535">
        <v>3</v>
      </c>
      <c r="F65" s="535">
        <v>12</v>
      </c>
      <c r="G65" s="535">
        <v>3</v>
      </c>
      <c r="H65" s="535">
        <v>14</v>
      </c>
      <c r="I65" s="535">
        <v>0</v>
      </c>
      <c r="J65" s="535">
        <v>0</v>
      </c>
      <c r="K65" s="535">
        <v>1</v>
      </c>
      <c r="L65" s="535">
        <v>15</v>
      </c>
      <c r="M65" s="535">
        <v>4</v>
      </c>
      <c r="N65" s="535">
        <v>0</v>
      </c>
      <c r="O65" s="535">
        <v>0</v>
      </c>
      <c r="P65" s="535">
        <v>12</v>
      </c>
      <c r="Q65" s="535">
        <v>0</v>
      </c>
      <c r="R65" s="674" t="s">
        <v>651</v>
      </c>
    </row>
    <row r="66" spans="1:18" ht="24.75" customHeight="1">
      <c r="A66" s="672" t="s">
        <v>586</v>
      </c>
      <c r="B66" s="535">
        <v>10</v>
      </c>
      <c r="C66" s="535">
        <v>15</v>
      </c>
      <c r="D66" s="535">
        <v>13</v>
      </c>
      <c r="E66" s="535">
        <v>0</v>
      </c>
      <c r="F66" s="535">
        <v>0</v>
      </c>
      <c r="G66" s="535">
        <v>0</v>
      </c>
      <c r="H66" s="535">
        <v>9</v>
      </c>
      <c r="I66" s="535">
        <v>0</v>
      </c>
      <c r="J66" s="535">
        <v>0</v>
      </c>
      <c r="K66" s="535">
        <v>0</v>
      </c>
      <c r="L66" s="535">
        <v>3</v>
      </c>
      <c r="M66" s="535">
        <v>0</v>
      </c>
      <c r="N66" s="535">
        <v>0</v>
      </c>
      <c r="O66" s="535">
        <v>0</v>
      </c>
      <c r="P66" s="535">
        <v>0</v>
      </c>
      <c r="Q66" s="535">
        <v>0</v>
      </c>
      <c r="R66" s="677" t="s">
        <v>666</v>
      </c>
    </row>
    <row r="67" spans="1:18" ht="18.75">
      <c r="A67" s="672" t="s">
        <v>587</v>
      </c>
      <c r="B67" s="535">
        <v>214</v>
      </c>
      <c r="C67" s="535">
        <v>706</v>
      </c>
      <c r="D67" s="535">
        <v>700</v>
      </c>
      <c r="E67" s="535">
        <v>53</v>
      </c>
      <c r="F67" s="535">
        <v>244</v>
      </c>
      <c r="G67" s="535">
        <v>257</v>
      </c>
      <c r="H67" s="535">
        <v>686</v>
      </c>
      <c r="I67" s="535">
        <v>6</v>
      </c>
      <c r="J67" s="535">
        <v>11</v>
      </c>
      <c r="K67" s="535">
        <v>18</v>
      </c>
      <c r="L67" s="535">
        <v>626</v>
      </c>
      <c r="M67" s="535">
        <v>169</v>
      </c>
      <c r="N67" s="535">
        <v>0</v>
      </c>
      <c r="O67" s="535">
        <v>1</v>
      </c>
      <c r="P67" s="535">
        <v>566</v>
      </c>
      <c r="Q67" s="535">
        <v>24</v>
      </c>
      <c r="R67" s="674" t="s">
        <v>653</v>
      </c>
    </row>
    <row r="68" spans="1:18" ht="18.75">
      <c r="A68" s="672" t="s">
        <v>588</v>
      </c>
      <c r="B68" s="535">
        <v>635</v>
      </c>
      <c r="C68" s="535">
        <v>1746</v>
      </c>
      <c r="D68" s="535">
        <v>1744</v>
      </c>
      <c r="E68" s="535">
        <v>207</v>
      </c>
      <c r="F68" s="535">
        <v>1094</v>
      </c>
      <c r="G68" s="535">
        <v>819</v>
      </c>
      <c r="H68" s="535">
        <v>1736</v>
      </c>
      <c r="I68" s="535">
        <v>11</v>
      </c>
      <c r="J68" s="535">
        <v>32</v>
      </c>
      <c r="K68" s="535">
        <v>77</v>
      </c>
      <c r="L68" s="535">
        <v>1312</v>
      </c>
      <c r="M68" s="535">
        <v>769</v>
      </c>
      <c r="N68" s="535">
        <v>16</v>
      </c>
      <c r="O68" s="535">
        <v>11</v>
      </c>
      <c r="P68" s="535">
        <v>1539</v>
      </c>
      <c r="Q68" s="535">
        <v>128</v>
      </c>
      <c r="R68" s="674" t="s">
        <v>654</v>
      </c>
    </row>
    <row r="69" spans="1:18" ht="18.75">
      <c r="A69" s="672" t="s">
        <v>589</v>
      </c>
      <c r="B69" s="535">
        <v>100</v>
      </c>
      <c r="C69" s="535">
        <v>297</v>
      </c>
      <c r="D69" s="535">
        <v>297</v>
      </c>
      <c r="E69" s="535">
        <v>27</v>
      </c>
      <c r="F69" s="535">
        <v>151</v>
      </c>
      <c r="G69" s="535">
        <v>128</v>
      </c>
      <c r="H69" s="535">
        <v>289</v>
      </c>
      <c r="I69" s="535">
        <v>1</v>
      </c>
      <c r="J69" s="535">
        <v>1</v>
      </c>
      <c r="K69" s="535">
        <v>13</v>
      </c>
      <c r="L69" s="535">
        <v>236</v>
      </c>
      <c r="M69" s="535">
        <v>57</v>
      </c>
      <c r="N69" s="535">
        <v>0</v>
      </c>
      <c r="O69" s="535">
        <v>1</v>
      </c>
      <c r="P69" s="535">
        <v>260</v>
      </c>
      <c r="Q69" s="535">
        <v>26</v>
      </c>
      <c r="R69" s="674" t="s">
        <v>655</v>
      </c>
    </row>
    <row r="70" spans="1:18" ht="18.75">
      <c r="A70" s="672" t="s">
        <v>590</v>
      </c>
      <c r="B70" s="535">
        <v>434</v>
      </c>
      <c r="C70" s="535">
        <v>1081</v>
      </c>
      <c r="D70" s="535">
        <v>1080</v>
      </c>
      <c r="E70" s="535">
        <v>225</v>
      </c>
      <c r="F70" s="535">
        <v>449</v>
      </c>
      <c r="G70" s="535">
        <v>625</v>
      </c>
      <c r="H70" s="535">
        <v>1063</v>
      </c>
      <c r="I70" s="535">
        <v>10</v>
      </c>
      <c r="J70" s="535">
        <v>8</v>
      </c>
      <c r="K70" s="535">
        <v>30</v>
      </c>
      <c r="L70" s="535">
        <v>928</v>
      </c>
      <c r="M70" s="535">
        <v>223</v>
      </c>
      <c r="N70" s="535">
        <v>4</v>
      </c>
      <c r="O70" s="535">
        <v>7</v>
      </c>
      <c r="P70" s="535">
        <v>702</v>
      </c>
      <c r="Q70" s="535">
        <v>51</v>
      </c>
      <c r="R70" s="674" t="s">
        <v>656</v>
      </c>
    </row>
    <row r="71" spans="1:18" ht="18.75">
      <c r="A71" s="672" t="s">
        <v>591</v>
      </c>
      <c r="B71" s="535">
        <v>189</v>
      </c>
      <c r="C71" s="535">
        <v>662</v>
      </c>
      <c r="D71" s="535">
        <v>660</v>
      </c>
      <c r="E71" s="535">
        <v>161</v>
      </c>
      <c r="F71" s="535">
        <v>297</v>
      </c>
      <c r="G71" s="535">
        <v>282</v>
      </c>
      <c r="H71" s="535">
        <v>650</v>
      </c>
      <c r="I71" s="535">
        <v>82</v>
      </c>
      <c r="J71" s="535">
        <v>31</v>
      </c>
      <c r="K71" s="535">
        <v>26</v>
      </c>
      <c r="L71" s="535">
        <v>547</v>
      </c>
      <c r="M71" s="535">
        <v>131</v>
      </c>
      <c r="N71" s="535">
        <v>1</v>
      </c>
      <c r="O71" s="535">
        <v>0</v>
      </c>
      <c r="P71" s="535">
        <v>398</v>
      </c>
      <c r="Q71" s="535">
        <v>115</v>
      </c>
      <c r="R71" s="674" t="s">
        <v>657</v>
      </c>
    </row>
    <row r="72" spans="1:18" ht="18.75">
      <c r="A72" s="672" t="s">
        <v>592</v>
      </c>
      <c r="B72" s="535">
        <v>176</v>
      </c>
      <c r="C72" s="535">
        <v>524</v>
      </c>
      <c r="D72" s="535">
        <v>524</v>
      </c>
      <c r="E72" s="535">
        <v>99</v>
      </c>
      <c r="F72" s="535">
        <v>202</v>
      </c>
      <c r="G72" s="535">
        <v>257</v>
      </c>
      <c r="H72" s="535">
        <v>507</v>
      </c>
      <c r="I72" s="535">
        <v>49</v>
      </c>
      <c r="J72" s="535">
        <v>9</v>
      </c>
      <c r="K72" s="535">
        <v>10</v>
      </c>
      <c r="L72" s="535">
        <v>440</v>
      </c>
      <c r="M72" s="535">
        <v>169</v>
      </c>
      <c r="N72" s="535">
        <v>1</v>
      </c>
      <c r="O72" s="535">
        <v>1</v>
      </c>
      <c r="P72" s="535">
        <v>407</v>
      </c>
      <c r="Q72" s="535">
        <v>50</v>
      </c>
      <c r="R72" s="674" t="s">
        <v>658</v>
      </c>
    </row>
    <row r="73" spans="1:18" ht="18.75">
      <c r="A73" s="672" t="s">
        <v>593</v>
      </c>
      <c r="B73" s="535">
        <v>248</v>
      </c>
      <c r="C73" s="535">
        <v>555</v>
      </c>
      <c r="D73" s="535">
        <v>554</v>
      </c>
      <c r="E73" s="535">
        <v>104</v>
      </c>
      <c r="F73" s="535">
        <v>300</v>
      </c>
      <c r="G73" s="535">
        <v>261</v>
      </c>
      <c r="H73" s="535">
        <v>542</v>
      </c>
      <c r="I73" s="535">
        <v>1</v>
      </c>
      <c r="J73" s="535">
        <v>12</v>
      </c>
      <c r="K73" s="535">
        <v>27</v>
      </c>
      <c r="L73" s="535">
        <v>461</v>
      </c>
      <c r="M73" s="535">
        <v>135</v>
      </c>
      <c r="N73" s="535">
        <v>9</v>
      </c>
      <c r="O73" s="535">
        <v>1</v>
      </c>
      <c r="P73" s="535">
        <v>280</v>
      </c>
      <c r="Q73" s="535">
        <v>60</v>
      </c>
      <c r="R73" s="674" t="s">
        <v>659</v>
      </c>
    </row>
    <row r="74" spans="1:18" ht="18.75">
      <c r="A74" s="672" t="s">
        <v>594</v>
      </c>
      <c r="B74" s="535">
        <v>179</v>
      </c>
      <c r="C74" s="535">
        <v>535</v>
      </c>
      <c r="D74" s="535">
        <v>531</v>
      </c>
      <c r="E74" s="535">
        <v>100</v>
      </c>
      <c r="F74" s="535">
        <v>319</v>
      </c>
      <c r="G74" s="535">
        <v>280</v>
      </c>
      <c r="H74" s="535">
        <v>515</v>
      </c>
      <c r="I74" s="535">
        <v>25</v>
      </c>
      <c r="J74" s="535">
        <v>30</v>
      </c>
      <c r="K74" s="535">
        <v>12</v>
      </c>
      <c r="L74" s="535">
        <v>468</v>
      </c>
      <c r="M74" s="535">
        <v>85</v>
      </c>
      <c r="N74" s="535">
        <v>5</v>
      </c>
      <c r="O74" s="535">
        <v>3</v>
      </c>
      <c r="P74" s="535">
        <v>367</v>
      </c>
      <c r="Q74" s="535">
        <v>42</v>
      </c>
      <c r="R74" s="674" t="s">
        <v>660</v>
      </c>
    </row>
    <row r="75" spans="1:18" ht="18.75">
      <c r="A75" s="672" t="s">
        <v>595</v>
      </c>
      <c r="B75" s="535">
        <v>161</v>
      </c>
      <c r="C75" s="535">
        <v>483</v>
      </c>
      <c r="D75" s="535">
        <v>494</v>
      </c>
      <c r="E75" s="535">
        <v>69</v>
      </c>
      <c r="F75" s="535">
        <v>323</v>
      </c>
      <c r="G75" s="535">
        <v>236</v>
      </c>
      <c r="H75" s="535">
        <v>475</v>
      </c>
      <c r="I75" s="535">
        <v>10</v>
      </c>
      <c r="J75" s="535">
        <v>15</v>
      </c>
      <c r="K75" s="535">
        <v>26</v>
      </c>
      <c r="L75" s="535">
        <v>375</v>
      </c>
      <c r="M75" s="535">
        <v>45</v>
      </c>
      <c r="N75" s="535">
        <v>3</v>
      </c>
      <c r="O75" s="535">
        <v>5</v>
      </c>
      <c r="P75" s="535">
        <v>293</v>
      </c>
      <c r="Q75" s="535">
        <v>33</v>
      </c>
      <c r="R75" s="674" t="s">
        <v>661</v>
      </c>
    </row>
    <row r="76" spans="1:18" ht="18.75">
      <c r="A76" s="672" t="s">
        <v>596</v>
      </c>
      <c r="B76" s="535">
        <v>53</v>
      </c>
      <c r="C76" s="535">
        <v>137</v>
      </c>
      <c r="D76" s="535">
        <v>145</v>
      </c>
      <c r="E76" s="535">
        <v>20</v>
      </c>
      <c r="F76" s="535">
        <v>67</v>
      </c>
      <c r="G76" s="535">
        <v>65</v>
      </c>
      <c r="H76" s="535">
        <v>143</v>
      </c>
      <c r="I76" s="535">
        <v>2</v>
      </c>
      <c r="J76" s="535">
        <v>10</v>
      </c>
      <c r="K76" s="535">
        <v>7</v>
      </c>
      <c r="L76" s="535">
        <v>114</v>
      </c>
      <c r="M76" s="535">
        <v>23</v>
      </c>
      <c r="N76" s="535">
        <v>0</v>
      </c>
      <c r="O76" s="535">
        <v>1</v>
      </c>
      <c r="P76" s="535">
        <v>79</v>
      </c>
      <c r="Q76" s="535">
        <v>13</v>
      </c>
      <c r="R76" s="674" t="s">
        <v>662</v>
      </c>
    </row>
    <row r="77" spans="1:18" ht="18.75">
      <c r="A77" s="672" t="s">
        <v>597</v>
      </c>
      <c r="B77" s="535">
        <v>33</v>
      </c>
      <c r="C77" s="535">
        <v>69</v>
      </c>
      <c r="D77" s="535">
        <v>69</v>
      </c>
      <c r="E77" s="535">
        <v>9</v>
      </c>
      <c r="F77" s="535">
        <v>19</v>
      </c>
      <c r="G77" s="535">
        <v>22</v>
      </c>
      <c r="H77" s="535">
        <v>62</v>
      </c>
      <c r="I77" s="535">
        <v>0</v>
      </c>
      <c r="J77" s="535">
        <v>3</v>
      </c>
      <c r="K77" s="535">
        <v>3</v>
      </c>
      <c r="L77" s="535">
        <v>51</v>
      </c>
      <c r="M77" s="535">
        <v>10</v>
      </c>
      <c r="N77" s="535">
        <v>0</v>
      </c>
      <c r="O77" s="535">
        <v>0</v>
      </c>
      <c r="P77" s="535">
        <v>43</v>
      </c>
      <c r="Q77" s="535">
        <v>5</v>
      </c>
      <c r="R77" s="674" t="s">
        <v>663</v>
      </c>
    </row>
    <row r="78" spans="1:18" ht="18.75">
      <c r="A78" s="672" t="s">
        <v>598</v>
      </c>
      <c r="B78" s="535">
        <v>168</v>
      </c>
      <c r="C78" s="535">
        <v>536</v>
      </c>
      <c r="D78" s="535">
        <v>535</v>
      </c>
      <c r="E78" s="535">
        <v>129</v>
      </c>
      <c r="F78" s="535">
        <v>216</v>
      </c>
      <c r="G78" s="535">
        <v>188</v>
      </c>
      <c r="H78" s="535">
        <v>519</v>
      </c>
      <c r="I78" s="535">
        <v>47</v>
      </c>
      <c r="J78" s="535">
        <v>22</v>
      </c>
      <c r="K78" s="535">
        <v>34</v>
      </c>
      <c r="L78" s="535">
        <v>422</v>
      </c>
      <c r="M78" s="535">
        <v>108</v>
      </c>
      <c r="N78" s="535">
        <v>4</v>
      </c>
      <c r="O78" s="535">
        <v>5</v>
      </c>
      <c r="P78" s="535">
        <v>324</v>
      </c>
      <c r="Q78" s="535">
        <v>118</v>
      </c>
      <c r="R78" s="674" t="s">
        <v>664</v>
      </c>
    </row>
    <row r="79" spans="1:18" ht="18.75">
      <c r="A79" s="673" t="s">
        <v>599</v>
      </c>
      <c r="B79" s="788">
        <v>3</v>
      </c>
      <c r="C79" s="788">
        <v>6</v>
      </c>
      <c r="D79" s="788">
        <v>6</v>
      </c>
      <c r="E79" s="788">
        <v>1</v>
      </c>
      <c r="F79" s="788">
        <v>2</v>
      </c>
      <c r="G79" s="788">
        <v>3</v>
      </c>
      <c r="H79" s="788">
        <v>5</v>
      </c>
      <c r="I79" s="788">
        <v>0</v>
      </c>
      <c r="J79" s="788">
        <v>0</v>
      </c>
      <c r="K79" s="788">
        <v>0</v>
      </c>
      <c r="L79" s="788">
        <v>5</v>
      </c>
      <c r="M79" s="788">
        <v>1</v>
      </c>
      <c r="N79" s="788">
        <v>0</v>
      </c>
      <c r="O79" s="788">
        <v>0</v>
      </c>
      <c r="P79" s="788">
        <v>1</v>
      </c>
      <c r="Q79" s="788">
        <v>1</v>
      </c>
      <c r="R79" s="675" t="s">
        <v>665</v>
      </c>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5" firstPageNumber="94" orientation="landscape" useFirstPageNumber="1" r:id="rId1"/>
  <headerFooter alignWithMargins="0">
    <oddHeader>&amp;L&amp;8PCBS: PHC 2017: Census Final Results - Summary - Nablus Governorate&amp;R&amp;1&amp;K00+000 ا &amp;8&amp;K000000PCBS&amp;K01+000: التعداد العام 2017:  ملخص النتائج النهائية للتعداد - محافظة نابلس</oddHeader>
    <oddFooter>&amp;C&amp;10&amp;P</oddFooter>
  </headerFooter>
  <rowBreaks count="2" manualBreakCount="2">
    <brk id="29" max="17" man="1"/>
    <brk id="58" max="17" man="1"/>
  </rowBreaks>
</worksheet>
</file>

<file path=xl/worksheets/sheet18.xml><?xml version="1.0" encoding="utf-8"?>
<worksheet xmlns="http://schemas.openxmlformats.org/spreadsheetml/2006/main" xmlns:r="http://schemas.openxmlformats.org/officeDocument/2006/relationships">
  <dimension ref="A1:R79"/>
  <sheetViews>
    <sheetView showGridLines="0" rightToLeft="1" view="pageBreakPreview" zoomScaleNormal="60" zoomScaleSheetLayoutView="100" workbookViewId="0">
      <selection activeCell="K35" sqref="K35"/>
    </sheetView>
  </sheetViews>
  <sheetFormatPr defaultColWidth="7" defaultRowHeight="20.25"/>
  <cols>
    <col min="1" max="1" width="13" style="538" customWidth="1"/>
    <col min="2" max="2" width="8.25" style="513" customWidth="1"/>
    <col min="3" max="3" width="7.75" style="513" customWidth="1"/>
    <col min="4" max="4" width="7.125" style="513" customWidth="1"/>
    <col min="5" max="5" width="7.25" style="513" customWidth="1"/>
    <col min="6" max="6" width="7.375" style="513" customWidth="1"/>
    <col min="7" max="7" width="7.5" style="513" customWidth="1"/>
    <col min="8" max="8" width="7.25" style="513" customWidth="1"/>
    <col min="9" max="9" width="8" style="513" customWidth="1"/>
    <col min="10" max="10" width="8.25" style="513" customWidth="1"/>
    <col min="11" max="11" width="7.375" style="513" customWidth="1"/>
    <col min="12" max="12" width="8.25" style="513" customWidth="1"/>
    <col min="13" max="13" width="8.375" style="513" customWidth="1"/>
    <col min="14" max="14" width="10.625" style="513" customWidth="1"/>
    <col min="15" max="15" width="17.625" style="539" customWidth="1"/>
    <col min="16" max="16384" width="7" style="513"/>
  </cols>
  <sheetData>
    <row r="1" spans="1:18" s="488" customFormat="1" ht="18" customHeight="1">
      <c r="A1" s="1046" t="s">
        <v>504</v>
      </c>
      <c r="B1" s="1046"/>
      <c r="C1" s="1046"/>
      <c r="D1" s="1046"/>
      <c r="E1" s="1046"/>
      <c r="F1" s="1046"/>
      <c r="G1" s="1046"/>
      <c r="H1" s="1046"/>
      <c r="I1" s="1046"/>
      <c r="J1" s="1046"/>
      <c r="K1" s="1046"/>
      <c r="L1" s="1046"/>
      <c r="M1" s="1046"/>
      <c r="N1" s="1046"/>
      <c r="O1" s="1046"/>
    </row>
    <row r="2" spans="1:18" s="488" customFormat="1" ht="18" customHeight="1">
      <c r="A2" s="1047" t="s">
        <v>480</v>
      </c>
      <c r="B2" s="1047"/>
      <c r="C2" s="1047"/>
      <c r="D2" s="1047"/>
      <c r="E2" s="1047"/>
      <c r="F2" s="1047"/>
      <c r="G2" s="1047"/>
      <c r="H2" s="1047"/>
      <c r="I2" s="1047"/>
      <c r="J2" s="1047"/>
      <c r="K2" s="1047"/>
      <c r="L2" s="1047"/>
      <c r="M2" s="1047"/>
      <c r="N2" s="1047"/>
      <c r="O2" s="1047"/>
    </row>
    <row r="3" spans="1:18" ht="6" customHeight="1">
      <c r="A3" s="522"/>
      <c r="B3" s="523"/>
      <c r="C3" s="523"/>
      <c r="D3" s="523"/>
      <c r="E3" s="523"/>
      <c r="F3" s="523"/>
      <c r="G3" s="523"/>
      <c r="H3" s="523"/>
      <c r="I3" s="523"/>
      <c r="J3" s="523"/>
      <c r="K3" s="523"/>
      <c r="L3" s="523"/>
      <c r="M3" s="523"/>
      <c r="N3" s="523"/>
      <c r="O3" s="524"/>
    </row>
    <row r="4" spans="1:18" s="544" customFormat="1" ht="16.5" customHeight="1">
      <c r="A4" s="1077" t="s">
        <v>213</v>
      </c>
      <c r="B4" s="540" t="s">
        <v>193</v>
      </c>
      <c r="C4" s="526"/>
      <c r="D4" s="526"/>
      <c r="E4" s="541"/>
      <c r="F4" s="542"/>
      <c r="G4" s="525"/>
      <c r="H4" s="543"/>
      <c r="I4" s="543"/>
      <c r="J4" s="1087" t="s">
        <v>194</v>
      </c>
      <c r="K4" s="1087"/>
      <c r="L4" s="1087"/>
      <c r="M4" s="1087"/>
      <c r="N4" s="1088"/>
      <c r="O4" s="1080" t="s">
        <v>320</v>
      </c>
    </row>
    <row r="5" spans="1:18" s="544" customFormat="1" ht="34.5" customHeight="1">
      <c r="A5" s="1078"/>
      <c r="B5" s="517" t="s">
        <v>101</v>
      </c>
      <c r="C5" s="517" t="s">
        <v>102</v>
      </c>
      <c r="D5" s="517" t="s">
        <v>103</v>
      </c>
      <c r="E5" s="545" t="s">
        <v>104</v>
      </c>
      <c r="F5" s="546" t="s">
        <v>105</v>
      </c>
      <c r="G5" s="546" t="s">
        <v>106</v>
      </c>
      <c r="H5" s="546" t="s">
        <v>107</v>
      </c>
      <c r="I5" s="546" t="s">
        <v>108</v>
      </c>
      <c r="J5" s="546" t="s">
        <v>109</v>
      </c>
      <c r="K5" s="546" t="s">
        <v>110</v>
      </c>
      <c r="L5" s="546" t="s">
        <v>371</v>
      </c>
      <c r="M5" s="547" t="s">
        <v>112</v>
      </c>
      <c r="N5" s="444" t="s">
        <v>182</v>
      </c>
      <c r="O5" s="1055"/>
    </row>
    <row r="6" spans="1:18" s="544" customFormat="1" ht="39.75" customHeight="1">
      <c r="A6" s="1079"/>
      <c r="B6" s="532" t="s">
        <v>163</v>
      </c>
      <c r="C6" s="501" t="s">
        <v>113</v>
      </c>
      <c r="D6" s="501" t="s">
        <v>114</v>
      </c>
      <c r="E6" s="548" t="s">
        <v>115</v>
      </c>
      <c r="F6" s="548" t="s">
        <v>116</v>
      </c>
      <c r="G6" s="548" t="s">
        <v>117</v>
      </c>
      <c r="H6" s="532" t="s">
        <v>118</v>
      </c>
      <c r="I6" s="532" t="s">
        <v>119</v>
      </c>
      <c r="J6" s="549" t="s">
        <v>120</v>
      </c>
      <c r="K6" s="549" t="s">
        <v>693</v>
      </c>
      <c r="L6" s="548" t="s">
        <v>121</v>
      </c>
      <c r="M6" s="550" t="s">
        <v>382</v>
      </c>
      <c r="N6" s="532" t="s">
        <v>381</v>
      </c>
      <c r="O6" s="1056"/>
    </row>
    <row r="7" spans="1:18" s="551" customFormat="1" ht="17.100000000000001" customHeight="1">
      <c r="A7" s="848" t="s">
        <v>492</v>
      </c>
      <c r="B7" s="849">
        <v>61925</v>
      </c>
      <c r="C7" s="849">
        <v>25266</v>
      </c>
      <c r="D7" s="849">
        <v>78286</v>
      </c>
      <c r="E7" s="849">
        <v>39857</v>
      </c>
      <c r="F7" s="850">
        <v>46784</v>
      </c>
      <c r="G7" s="850">
        <v>14320</v>
      </c>
      <c r="H7" s="850">
        <v>79425</v>
      </c>
      <c r="I7" s="850">
        <v>25266</v>
      </c>
      <c r="J7" s="850">
        <v>16516</v>
      </c>
      <c r="K7" s="850">
        <v>29398</v>
      </c>
      <c r="L7" s="850">
        <v>16682</v>
      </c>
      <c r="M7" s="850">
        <v>74997</v>
      </c>
      <c r="N7" s="850">
        <v>52693</v>
      </c>
      <c r="O7" s="851" t="s">
        <v>533</v>
      </c>
    </row>
    <row r="8" spans="1:18" s="551" customFormat="1" ht="17.100000000000001" customHeight="1">
      <c r="A8" s="672" t="s">
        <v>534</v>
      </c>
      <c r="B8" s="552">
        <v>463</v>
      </c>
      <c r="C8" s="552">
        <v>133</v>
      </c>
      <c r="D8" s="552">
        <v>510</v>
      </c>
      <c r="E8" s="552">
        <v>210</v>
      </c>
      <c r="F8" s="535">
        <v>345</v>
      </c>
      <c r="G8" s="535">
        <v>181</v>
      </c>
      <c r="H8" s="535">
        <v>371</v>
      </c>
      <c r="I8" s="535">
        <v>164</v>
      </c>
      <c r="J8" s="535">
        <v>107</v>
      </c>
      <c r="K8" s="535">
        <v>254</v>
      </c>
      <c r="L8" s="535">
        <v>169</v>
      </c>
      <c r="M8" s="535">
        <v>546</v>
      </c>
      <c r="N8" s="535">
        <v>297</v>
      </c>
      <c r="O8" s="674" t="s">
        <v>600</v>
      </c>
      <c r="R8" s="513">
        <v>82235</v>
      </c>
    </row>
    <row r="9" spans="1:18" s="551" customFormat="1" ht="17.100000000000001" customHeight="1">
      <c r="A9" s="672" t="s">
        <v>535</v>
      </c>
      <c r="B9" s="552">
        <v>590</v>
      </c>
      <c r="C9" s="552">
        <v>362</v>
      </c>
      <c r="D9" s="552">
        <v>853</v>
      </c>
      <c r="E9" s="552">
        <v>446</v>
      </c>
      <c r="F9" s="535">
        <v>557</v>
      </c>
      <c r="G9" s="535">
        <v>110</v>
      </c>
      <c r="H9" s="535">
        <v>867</v>
      </c>
      <c r="I9" s="535">
        <v>239</v>
      </c>
      <c r="J9" s="535">
        <v>227</v>
      </c>
      <c r="K9" s="535">
        <v>322</v>
      </c>
      <c r="L9" s="535">
        <v>225</v>
      </c>
      <c r="M9" s="535">
        <v>808</v>
      </c>
      <c r="N9" s="535">
        <v>464</v>
      </c>
      <c r="O9" s="674" t="s">
        <v>601</v>
      </c>
    </row>
    <row r="10" spans="1:18" s="551" customFormat="1" ht="17.100000000000001" customHeight="1">
      <c r="A10" s="672" t="s">
        <v>536</v>
      </c>
      <c r="B10" s="552">
        <v>301</v>
      </c>
      <c r="C10" s="552">
        <v>204</v>
      </c>
      <c r="D10" s="552">
        <v>488</v>
      </c>
      <c r="E10" s="552">
        <v>116</v>
      </c>
      <c r="F10" s="535">
        <v>272</v>
      </c>
      <c r="G10" s="535">
        <v>2</v>
      </c>
      <c r="H10" s="535">
        <v>499</v>
      </c>
      <c r="I10" s="535">
        <v>74</v>
      </c>
      <c r="J10" s="535">
        <v>93</v>
      </c>
      <c r="K10" s="535">
        <v>178</v>
      </c>
      <c r="L10" s="535">
        <v>124</v>
      </c>
      <c r="M10" s="535">
        <v>455</v>
      </c>
      <c r="N10" s="535">
        <v>435</v>
      </c>
      <c r="O10" s="674" t="s">
        <v>602</v>
      </c>
    </row>
    <row r="11" spans="1:18" s="551" customFormat="1" ht="17.100000000000001" customHeight="1">
      <c r="A11" s="672" t="s">
        <v>537</v>
      </c>
      <c r="B11" s="552">
        <v>500</v>
      </c>
      <c r="C11" s="552">
        <v>223</v>
      </c>
      <c r="D11" s="552">
        <v>682</v>
      </c>
      <c r="E11" s="552">
        <v>317</v>
      </c>
      <c r="F11" s="535">
        <v>362</v>
      </c>
      <c r="G11" s="535">
        <v>10</v>
      </c>
      <c r="H11" s="535">
        <v>684</v>
      </c>
      <c r="I11" s="535">
        <v>133</v>
      </c>
      <c r="J11" s="535">
        <v>137</v>
      </c>
      <c r="K11" s="535">
        <v>210</v>
      </c>
      <c r="L11" s="535">
        <v>170</v>
      </c>
      <c r="M11" s="535">
        <v>621</v>
      </c>
      <c r="N11" s="535">
        <v>604</v>
      </c>
      <c r="O11" s="674" t="s">
        <v>603</v>
      </c>
      <c r="R11" s="551">
        <f>M7/R8*100</f>
        <v>91.1983948440445</v>
      </c>
    </row>
    <row r="12" spans="1:18" s="551" customFormat="1" ht="17.100000000000001" customHeight="1">
      <c r="A12" s="672" t="s">
        <v>538</v>
      </c>
      <c r="B12" s="552">
        <v>64</v>
      </c>
      <c r="C12" s="552">
        <v>37</v>
      </c>
      <c r="D12" s="552">
        <v>94</v>
      </c>
      <c r="E12" s="552">
        <v>51</v>
      </c>
      <c r="F12" s="535">
        <v>49</v>
      </c>
      <c r="G12" s="535">
        <v>0</v>
      </c>
      <c r="H12" s="535">
        <v>91</v>
      </c>
      <c r="I12" s="535">
        <v>13</v>
      </c>
      <c r="J12" s="535">
        <v>16</v>
      </c>
      <c r="K12" s="535">
        <v>28</v>
      </c>
      <c r="L12" s="535">
        <v>22</v>
      </c>
      <c r="M12" s="535">
        <v>81</v>
      </c>
      <c r="N12" s="535">
        <v>83</v>
      </c>
      <c r="O12" s="674" t="s">
        <v>604</v>
      </c>
      <c r="R12" s="551">
        <f>L7/R8*100</f>
        <v>20.285766401167386</v>
      </c>
    </row>
    <row r="13" spans="1:18" s="551" customFormat="1" ht="17.100000000000001" customHeight="1">
      <c r="A13" s="672" t="s">
        <v>539</v>
      </c>
      <c r="B13" s="552">
        <v>415</v>
      </c>
      <c r="C13" s="552">
        <v>318</v>
      </c>
      <c r="D13" s="552">
        <v>641</v>
      </c>
      <c r="E13" s="552">
        <v>306</v>
      </c>
      <c r="F13" s="535">
        <v>321</v>
      </c>
      <c r="G13" s="535">
        <v>156</v>
      </c>
      <c r="H13" s="535">
        <v>655</v>
      </c>
      <c r="I13" s="535">
        <v>252</v>
      </c>
      <c r="J13" s="535">
        <v>172</v>
      </c>
      <c r="K13" s="535">
        <v>273</v>
      </c>
      <c r="L13" s="535">
        <v>203</v>
      </c>
      <c r="M13" s="535">
        <v>580</v>
      </c>
      <c r="N13" s="535">
        <v>580</v>
      </c>
      <c r="O13" s="674" t="s">
        <v>605</v>
      </c>
    </row>
    <row r="14" spans="1:18" s="551" customFormat="1" ht="17.100000000000001" customHeight="1">
      <c r="A14" s="672" t="s">
        <v>540</v>
      </c>
      <c r="B14" s="552">
        <v>114</v>
      </c>
      <c r="C14" s="552">
        <v>33</v>
      </c>
      <c r="D14" s="552">
        <v>140</v>
      </c>
      <c r="E14" s="552">
        <v>88</v>
      </c>
      <c r="F14" s="535">
        <v>92</v>
      </c>
      <c r="G14" s="535">
        <v>34</v>
      </c>
      <c r="H14" s="535">
        <v>141</v>
      </c>
      <c r="I14" s="535">
        <v>44</v>
      </c>
      <c r="J14" s="535">
        <v>17</v>
      </c>
      <c r="K14" s="535">
        <v>64</v>
      </c>
      <c r="L14" s="535">
        <v>31</v>
      </c>
      <c r="M14" s="535">
        <v>130</v>
      </c>
      <c r="N14" s="535">
        <v>127</v>
      </c>
      <c r="O14" s="674" t="s">
        <v>606</v>
      </c>
    </row>
    <row r="15" spans="1:18" s="551" customFormat="1" ht="17.100000000000001" customHeight="1">
      <c r="A15" s="672" t="s">
        <v>541</v>
      </c>
      <c r="B15" s="552">
        <v>455</v>
      </c>
      <c r="C15" s="552">
        <v>156</v>
      </c>
      <c r="D15" s="552">
        <v>540</v>
      </c>
      <c r="E15" s="552">
        <v>268</v>
      </c>
      <c r="F15" s="535">
        <v>333</v>
      </c>
      <c r="G15" s="535">
        <v>35</v>
      </c>
      <c r="H15" s="535">
        <v>565</v>
      </c>
      <c r="I15" s="535">
        <v>181</v>
      </c>
      <c r="J15" s="535">
        <v>115</v>
      </c>
      <c r="K15" s="535">
        <v>195</v>
      </c>
      <c r="L15" s="535">
        <v>116</v>
      </c>
      <c r="M15" s="535">
        <v>531</v>
      </c>
      <c r="N15" s="535">
        <v>261</v>
      </c>
      <c r="O15" s="674" t="s">
        <v>607</v>
      </c>
    </row>
    <row r="16" spans="1:18" s="551" customFormat="1" ht="17.100000000000001" customHeight="1">
      <c r="A16" s="672" t="s">
        <v>542</v>
      </c>
      <c r="B16" s="552">
        <v>260</v>
      </c>
      <c r="C16" s="552">
        <v>142</v>
      </c>
      <c r="D16" s="552">
        <v>370</v>
      </c>
      <c r="E16" s="552">
        <v>212</v>
      </c>
      <c r="F16" s="535">
        <v>254</v>
      </c>
      <c r="G16" s="535">
        <v>85</v>
      </c>
      <c r="H16" s="535">
        <v>370</v>
      </c>
      <c r="I16" s="535">
        <v>115</v>
      </c>
      <c r="J16" s="535">
        <v>87</v>
      </c>
      <c r="K16" s="535">
        <v>163</v>
      </c>
      <c r="L16" s="535">
        <v>88</v>
      </c>
      <c r="M16" s="535">
        <v>348</v>
      </c>
      <c r="N16" s="535">
        <v>336</v>
      </c>
      <c r="O16" s="674" t="s">
        <v>608</v>
      </c>
      <c r="R16" s="551">
        <f>B7/R8*100</f>
        <v>75.302486775703784</v>
      </c>
    </row>
    <row r="17" spans="1:18" s="551" customFormat="1" ht="17.100000000000001" customHeight="1">
      <c r="A17" s="672" t="s">
        <v>543</v>
      </c>
      <c r="B17" s="552">
        <v>475</v>
      </c>
      <c r="C17" s="552">
        <v>248</v>
      </c>
      <c r="D17" s="552">
        <v>661</v>
      </c>
      <c r="E17" s="552">
        <v>283</v>
      </c>
      <c r="F17" s="535">
        <v>338</v>
      </c>
      <c r="G17" s="535">
        <v>131</v>
      </c>
      <c r="H17" s="535">
        <v>676</v>
      </c>
      <c r="I17" s="535">
        <v>259</v>
      </c>
      <c r="J17" s="535">
        <v>155</v>
      </c>
      <c r="K17" s="535">
        <v>235</v>
      </c>
      <c r="L17" s="535">
        <v>159</v>
      </c>
      <c r="M17" s="535">
        <v>617</v>
      </c>
      <c r="N17" s="535">
        <v>345</v>
      </c>
      <c r="O17" s="674" t="s">
        <v>609</v>
      </c>
    </row>
    <row r="18" spans="1:18" s="551" customFormat="1" ht="17.100000000000001" customHeight="1">
      <c r="A18" s="672" t="s">
        <v>544</v>
      </c>
      <c r="B18" s="552">
        <v>467</v>
      </c>
      <c r="C18" s="552">
        <v>196</v>
      </c>
      <c r="D18" s="552">
        <v>606</v>
      </c>
      <c r="E18" s="552">
        <v>305</v>
      </c>
      <c r="F18" s="535">
        <v>346</v>
      </c>
      <c r="G18" s="535">
        <v>167</v>
      </c>
      <c r="H18" s="535">
        <v>621</v>
      </c>
      <c r="I18" s="535">
        <v>137</v>
      </c>
      <c r="J18" s="535">
        <v>112</v>
      </c>
      <c r="K18" s="535">
        <v>235</v>
      </c>
      <c r="L18" s="535">
        <v>131</v>
      </c>
      <c r="M18" s="535">
        <v>557</v>
      </c>
      <c r="N18" s="535">
        <v>467</v>
      </c>
      <c r="O18" s="674" t="s">
        <v>610</v>
      </c>
    </row>
    <row r="19" spans="1:18" s="551" customFormat="1" ht="17.100000000000001" customHeight="1">
      <c r="A19" s="672" t="s">
        <v>545</v>
      </c>
      <c r="B19" s="552">
        <v>1510</v>
      </c>
      <c r="C19" s="552">
        <v>514</v>
      </c>
      <c r="D19" s="552">
        <v>1834</v>
      </c>
      <c r="E19" s="552">
        <v>1261</v>
      </c>
      <c r="F19" s="535">
        <v>1280</v>
      </c>
      <c r="G19" s="535">
        <v>69</v>
      </c>
      <c r="H19" s="535">
        <v>1902</v>
      </c>
      <c r="I19" s="535">
        <v>151</v>
      </c>
      <c r="J19" s="535">
        <v>368</v>
      </c>
      <c r="K19" s="535">
        <v>954</v>
      </c>
      <c r="L19" s="535">
        <v>473</v>
      </c>
      <c r="M19" s="535">
        <v>1778</v>
      </c>
      <c r="N19" s="535">
        <v>1556</v>
      </c>
      <c r="O19" s="674" t="s">
        <v>611</v>
      </c>
      <c r="R19" s="533">
        <v>31389</v>
      </c>
    </row>
    <row r="20" spans="1:18" s="551" customFormat="1" ht="17.100000000000001" customHeight="1">
      <c r="A20" s="672" t="s">
        <v>546</v>
      </c>
      <c r="B20" s="552">
        <v>159</v>
      </c>
      <c r="C20" s="552">
        <v>198</v>
      </c>
      <c r="D20" s="552">
        <v>335</v>
      </c>
      <c r="E20" s="552">
        <v>29</v>
      </c>
      <c r="F20" s="552">
        <v>57</v>
      </c>
      <c r="G20" s="552">
        <v>53</v>
      </c>
      <c r="H20" s="552">
        <v>335</v>
      </c>
      <c r="I20" s="552">
        <v>180</v>
      </c>
      <c r="J20" s="552">
        <v>28</v>
      </c>
      <c r="K20" s="552">
        <v>65</v>
      </c>
      <c r="L20" s="552">
        <v>23</v>
      </c>
      <c r="M20" s="552">
        <v>299</v>
      </c>
      <c r="N20" s="552">
        <v>124</v>
      </c>
      <c r="O20" s="674" t="s">
        <v>612</v>
      </c>
    </row>
    <row r="21" spans="1:18" s="551" customFormat="1" ht="17.100000000000001" customHeight="1">
      <c r="A21" s="672" t="s">
        <v>547</v>
      </c>
      <c r="B21" s="552">
        <v>414</v>
      </c>
      <c r="C21" s="552">
        <v>176</v>
      </c>
      <c r="D21" s="552">
        <v>551</v>
      </c>
      <c r="E21" s="552">
        <v>272</v>
      </c>
      <c r="F21" s="552">
        <v>350</v>
      </c>
      <c r="G21" s="552">
        <v>39</v>
      </c>
      <c r="H21" s="552">
        <v>557</v>
      </c>
      <c r="I21" s="552">
        <v>86</v>
      </c>
      <c r="J21" s="552">
        <v>159</v>
      </c>
      <c r="K21" s="552">
        <v>184</v>
      </c>
      <c r="L21" s="552">
        <v>86</v>
      </c>
      <c r="M21" s="552">
        <v>503</v>
      </c>
      <c r="N21" s="552">
        <v>464</v>
      </c>
      <c r="O21" s="674" t="s">
        <v>613</v>
      </c>
    </row>
    <row r="22" spans="1:18" s="551" customFormat="1" ht="17.100000000000001" customHeight="1">
      <c r="A22" s="672" t="s">
        <v>548</v>
      </c>
      <c r="B22" s="552">
        <v>123</v>
      </c>
      <c r="C22" s="552">
        <v>53</v>
      </c>
      <c r="D22" s="552">
        <v>166</v>
      </c>
      <c r="E22" s="552">
        <v>8</v>
      </c>
      <c r="F22" s="552">
        <v>28</v>
      </c>
      <c r="G22" s="552">
        <v>32</v>
      </c>
      <c r="H22" s="552">
        <v>172</v>
      </c>
      <c r="I22" s="552">
        <v>73</v>
      </c>
      <c r="J22" s="552">
        <v>28</v>
      </c>
      <c r="K22" s="552">
        <v>25</v>
      </c>
      <c r="L22" s="552">
        <v>13</v>
      </c>
      <c r="M22" s="552">
        <v>140</v>
      </c>
      <c r="N22" s="552">
        <v>55</v>
      </c>
      <c r="O22" s="674" t="s">
        <v>614</v>
      </c>
      <c r="Q22" s="551">
        <f>R19/R8*100</f>
        <v>38.169879005289722</v>
      </c>
    </row>
    <row r="23" spans="1:18" s="551" customFormat="1" ht="17.100000000000001" customHeight="1">
      <c r="A23" s="672" t="s">
        <v>549</v>
      </c>
      <c r="B23" s="552">
        <v>333</v>
      </c>
      <c r="C23" s="552">
        <v>165</v>
      </c>
      <c r="D23" s="552">
        <v>439</v>
      </c>
      <c r="E23" s="552">
        <v>192</v>
      </c>
      <c r="F23" s="552">
        <v>286</v>
      </c>
      <c r="G23" s="552">
        <v>94</v>
      </c>
      <c r="H23" s="552">
        <v>451</v>
      </c>
      <c r="I23" s="552">
        <v>171</v>
      </c>
      <c r="J23" s="552">
        <v>104</v>
      </c>
      <c r="K23" s="552">
        <v>171</v>
      </c>
      <c r="L23" s="552">
        <v>96</v>
      </c>
      <c r="M23" s="552">
        <v>431</v>
      </c>
      <c r="N23" s="552">
        <v>357</v>
      </c>
      <c r="O23" s="674" t="s">
        <v>615</v>
      </c>
    </row>
    <row r="24" spans="1:18" s="551" customFormat="1" ht="17.100000000000001" customHeight="1">
      <c r="A24" s="672" t="s">
        <v>550</v>
      </c>
      <c r="B24" s="552">
        <v>721</v>
      </c>
      <c r="C24" s="552">
        <v>222</v>
      </c>
      <c r="D24" s="552">
        <v>890</v>
      </c>
      <c r="E24" s="552">
        <v>556</v>
      </c>
      <c r="F24" s="552">
        <v>671</v>
      </c>
      <c r="G24" s="552">
        <v>54</v>
      </c>
      <c r="H24" s="552">
        <v>893</v>
      </c>
      <c r="I24" s="552">
        <v>115</v>
      </c>
      <c r="J24" s="552">
        <v>198</v>
      </c>
      <c r="K24" s="552">
        <v>385</v>
      </c>
      <c r="L24" s="552">
        <v>177</v>
      </c>
      <c r="M24" s="552">
        <v>822</v>
      </c>
      <c r="N24" s="552">
        <v>567</v>
      </c>
      <c r="O24" s="674" t="s">
        <v>616</v>
      </c>
    </row>
    <row r="25" spans="1:18" s="551" customFormat="1" ht="17.100000000000001" customHeight="1">
      <c r="A25" s="672" t="s">
        <v>551</v>
      </c>
      <c r="B25" s="552">
        <v>159</v>
      </c>
      <c r="C25" s="552">
        <v>131</v>
      </c>
      <c r="D25" s="552">
        <v>257</v>
      </c>
      <c r="E25" s="552">
        <v>37</v>
      </c>
      <c r="F25" s="552">
        <v>49</v>
      </c>
      <c r="G25" s="552">
        <v>47</v>
      </c>
      <c r="H25" s="552">
        <v>277</v>
      </c>
      <c r="I25" s="552">
        <v>190</v>
      </c>
      <c r="J25" s="552">
        <v>24</v>
      </c>
      <c r="K25" s="552">
        <v>59</v>
      </c>
      <c r="L25" s="552">
        <v>43</v>
      </c>
      <c r="M25" s="552">
        <v>246</v>
      </c>
      <c r="N25" s="552">
        <v>109</v>
      </c>
      <c r="O25" s="674" t="s">
        <v>617</v>
      </c>
    </row>
    <row r="26" spans="1:18" s="551" customFormat="1" ht="17.100000000000001" customHeight="1">
      <c r="A26" s="672" t="s">
        <v>552</v>
      </c>
      <c r="B26" s="552">
        <v>266</v>
      </c>
      <c r="C26" s="552">
        <v>43</v>
      </c>
      <c r="D26" s="552">
        <v>281</v>
      </c>
      <c r="E26" s="552">
        <v>197</v>
      </c>
      <c r="F26" s="552">
        <v>209</v>
      </c>
      <c r="G26" s="552">
        <v>56</v>
      </c>
      <c r="H26" s="552">
        <v>290</v>
      </c>
      <c r="I26" s="552">
        <v>52</v>
      </c>
      <c r="J26" s="552">
        <v>61</v>
      </c>
      <c r="K26" s="552">
        <v>162</v>
      </c>
      <c r="L26" s="552">
        <v>76</v>
      </c>
      <c r="M26" s="552">
        <v>281</v>
      </c>
      <c r="N26" s="552">
        <v>227</v>
      </c>
      <c r="O26" s="674" t="s">
        <v>618</v>
      </c>
    </row>
    <row r="27" spans="1:18" s="551" customFormat="1" ht="17.100000000000001" customHeight="1">
      <c r="A27" s="672" t="s">
        <v>553</v>
      </c>
      <c r="B27" s="552">
        <v>511</v>
      </c>
      <c r="C27" s="552">
        <v>289</v>
      </c>
      <c r="D27" s="552">
        <v>720</v>
      </c>
      <c r="E27" s="552">
        <v>223</v>
      </c>
      <c r="F27" s="552">
        <v>407</v>
      </c>
      <c r="G27" s="552">
        <v>17</v>
      </c>
      <c r="H27" s="552">
        <v>762</v>
      </c>
      <c r="I27" s="552">
        <v>104</v>
      </c>
      <c r="J27" s="552">
        <v>145</v>
      </c>
      <c r="K27" s="552">
        <v>94</v>
      </c>
      <c r="L27" s="552">
        <v>60</v>
      </c>
      <c r="M27" s="552">
        <v>688</v>
      </c>
      <c r="N27" s="552">
        <v>440</v>
      </c>
      <c r="O27" s="674" t="s">
        <v>619</v>
      </c>
    </row>
    <row r="28" spans="1:18" s="551" customFormat="1" ht="17.100000000000001" customHeight="1">
      <c r="A28" s="672" t="s">
        <v>554</v>
      </c>
      <c r="B28" s="552">
        <v>27</v>
      </c>
      <c r="C28" s="552">
        <v>30</v>
      </c>
      <c r="D28" s="552">
        <v>53</v>
      </c>
      <c r="E28" s="552">
        <v>4</v>
      </c>
      <c r="F28" s="552">
        <v>13</v>
      </c>
      <c r="G28" s="552">
        <v>0</v>
      </c>
      <c r="H28" s="552">
        <v>52</v>
      </c>
      <c r="I28" s="552">
        <v>4</v>
      </c>
      <c r="J28" s="552">
        <v>4</v>
      </c>
      <c r="K28" s="552">
        <v>1</v>
      </c>
      <c r="L28" s="552">
        <v>2</v>
      </c>
      <c r="M28" s="552">
        <v>51</v>
      </c>
      <c r="N28" s="552">
        <v>4</v>
      </c>
      <c r="O28" s="674" t="s">
        <v>620</v>
      </c>
    </row>
    <row r="29" spans="1:18" s="551" customFormat="1" ht="17.100000000000001" customHeight="1">
      <c r="A29" s="673" t="s">
        <v>555</v>
      </c>
      <c r="B29" s="553">
        <v>439</v>
      </c>
      <c r="C29" s="553">
        <v>344</v>
      </c>
      <c r="D29" s="553">
        <v>670</v>
      </c>
      <c r="E29" s="553">
        <v>239</v>
      </c>
      <c r="F29" s="553">
        <v>315</v>
      </c>
      <c r="G29" s="553">
        <v>40</v>
      </c>
      <c r="H29" s="553">
        <v>660</v>
      </c>
      <c r="I29" s="553">
        <v>126</v>
      </c>
      <c r="J29" s="553">
        <v>197</v>
      </c>
      <c r="K29" s="553">
        <v>212</v>
      </c>
      <c r="L29" s="553">
        <v>155</v>
      </c>
      <c r="M29" s="553">
        <v>602</v>
      </c>
      <c r="N29" s="553">
        <v>355</v>
      </c>
      <c r="O29" s="675" t="s">
        <v>621</v>
      </c>
    </row>
    <row r="30" spans="1:18" s="488" customFormat="1" ht="18" customHeight="1">
      <c r="A30" s="1046" t="s">
        <v>505</v>
      </c>
      <c r="B30" s="1046"/>
      <c r="C30" s="1046"/>
      <c r="D30" s="1046"/>
      <c r="E30" s="1046"/>
      <c r="F30" s="1046"/>
      <c r="G30" s="1046"/>
      <c r="H30" s="1046"/>
      <c r="I30" s="1046"/>
      <c r="J30" s="1046"/>
      <c r="K30" s="1046"/>
      <c r="L30" s="1046"/>
      <c r="M30" s="1046"/>
      <c r="N30" s="1046"/>
      <c r="O30" s="1046"/>
    </row>
    <row r="31" spans="1:18" s="488" customFormat="1" ht="16.5" customHeight="1">
      <c r="A31" s="1070" t="s">
        <v>481</v>
      </c>
      <c r="B31" s="1070"/>
      <c r="C31" s="1070"/>
      <c r="D31" s="1070"/>
      <c r="E31" s="1070"/>
      <c r="F31" s="1070"/>
      <c r="G31" s="1070"/>
      <c r="H31" s="1070"/>
      <c r="I31" s="1070"/>
      <c r="J31" s="1070"/>
      <c r="K31" s="1070"/>
      <c r="L31" s="1070"/>
      <c r="M31" s="1070"/>
      <c r="N31" s="1070"/>
      <c r="O31" s="1070"/>
    </row>
    <row r="32" spans="1:18" ht="6" customHeight="1">
      <c r="A32" s="522"/>
      <c r="B32" s="523"/>
      <c r="C32" s="523"/>
      <c r="D32" s="523"/>
      <c r="E32" s="523"/>
      <c r="F32" s="523"/>
      <c r="G32" s="523"/>
      <c r="H32" s="523"/>
      <c r="I32" s="523"/>
      <c r="J32" s="523"/>
      <c r="K32" s="523"/>
      <c r="L32" s="523"/>
      <c r="M32" s="523"/>
      <c r="N32" s="523"/>
      <c r="O32" s="524"/>
    </row>
    <row r="33" spans="1:18" s="528" customFormat="1" ht="16.5" customHeight="1">
      <c r="A33" s="1077" t="s">
        <v>213</v>
      </c>
      <c r="B33" s="540" t="s">
        <v>193</v>
      </c>
      <c r="C33" s="526"/>
      <c r="D33" s="526"/>
      <c r="E33" s="541"/>
      <c r="F33" s="554"/>
      <c r="G33" s="525"/>
      <c r="H33" s="543"/>
      <c r="I33" s="543"/>
      <c r="J33" s="1087" t="s">
        <v>194</v>
      </c>
      <c r="K33" s="1087"/>
      <c r="L33" s="1087"/>
      <c r="M33" s="1087"/>
      <c r="N33" s="1088"/>
      <c r="O33" s="1080" t="s">
        <v>320</v>
      </c>
    </row>
    <row r="34" spans="1:18" s="528" customFormat="1" ht="34.5" customHeight="1">
      <c r="A34" s="1078"/>
      <c r="B34" s="517" t="s">
        <v>101</v>
      </c>
      <c r="C34" s="517" t="s">
        <v>102</v>
      </c>
      <c r="D34" s="517" t="s">
        <v>103</v>
      </c>
      <c r="E34" s="545" t="s">
        <v>104</v>
      </c>
      <c r="F34" s="546" t="s">
        <v>105</v>
      </c>
      <c r="G34" s="546" t="s">
        <v>106</v>
      </c>
      <c r="H34" s="546" t="s">
        <v>107</v>
      </c>
      <c r="I34" s="546" t="s">
        <v>108</v>
      </c>
      <c r="J34" s="546" t="s">
        <v>109</v>
      </c>
      <c r="K34" s="546" t="s">
        <v>110</v>
      </c>
      <c r="L34" s="546" t="s">
        <v>111</v>
      </c>
      <c r="M34" s="547" t="s">
        <v>112</v>
      </c>
      <c r="N34" s="444" t="s">
        <v>182</v>
      </c>
      <c r="O34" s="1055"/>
    </row>
    <row r="35" spans="1:18" s="528" customFormat="1" ht="39.75" customHeight="1">
      <c r="A35" s="1079"/>
      <c r="B35" s="532" t="s">
        <v>163</v>
      </c>
      <c r="C35" s="501" t="s">
        <v>113</v>
      </c>
      <c r="D35" s="501" t="s">
        <v>114</v>
      </c>
      <c r="E35" s="548" t="s">
        <v>115</v>
      </c>
      <c r="F35" s="548" t="s">
        <v>116</v>
      </c>
      <c r="G35" s="548" t="s">
        <v>117</v>
      </c>
      <c r="H35" s="532" t="s">
        <v>118</v>
      </c>
      <c r="I35" s="532" t="s">
        <v>119</v>
      </c>
      <c r="J35" s="549" t="s">
        <v>120</v>
      </c>
      <c r="K35" s="549" t="s">
        <v>693</v>
      </c>
      <c r="L35" s="548" t="s">
        <v>121</v>
      </c>
      <c r="M35" s="550" t="s">
        <v>382</v>
      </c>
      <c r="N35" s="532" t="s">
        <v>381</v>
      </c>
      <c r="O35" s="1056"/>
    </row>
    <row r="36" spans="1:18" ht="15.95" customHeight="1">
      <c r="A36" s="843" t="s">
        <v>556</v>
      </c>
      <c r="B36" s="792">
        <v>28325</v>
      </c>
      <c r="C36" s="792">
        <v>8878</v>
      </c>
      <c r="D36" s="792">
        <v>33135</v>
      </c>
      <c r="E36" s="792">
        <v>23713</v>
      </c>
      <c r="F36" s="792">
        <v>25645</v>
      </c>
      <c r="G36" s="792">
        <v>2665</v>
      </c>
      <c r="H36" s="792">
        <v>33721</v>
      </c>
      <c r="I36" s="792">
        <v>4957</v>
      </c>
      <c r="J36" s="792">
        <v>8027</v>
      </c>
      <c r="K36" s="792">
        <v>15337</v>
      </c>
      <c r="L36" s="792">
        <v>8055</v>
      </c>
      <c r="M36" s="792">
        <v>32249</v>
      </c>
      <c r="N36" s="792">
        <v>22592</v>
      </c>
      <c r="O36" s="844" t="s">
        <v>622</v>
      </c>
    </row>
    <row r="37" spans="1:18" ht="15.95" customHeight="1">
      <c r="A37" s="672" t="s">
        <v>557</v>
      </c>
      <c r="B37" s="552">
        <v>849</v>
      </c>
      <c r="C37" s="552">
        <v>524</v>
      </c>
      <c r="D37" s="552">
        <v>1107</v>
      </c>
      <c r="E37" s="552">
        <v>405</v>
      </c>
      <c r="F37" s="552">
        <v>523</v>
      </c>
      <c r="G37" s="552">
        <v>15</v>
      </c>
      <c r="H37" s="552">
        <v>1311</v>
      </c>
      <c r="I37" s="552">
        <v>359</v>
      </c>
      <c r="J37" s="552">
        <v>205</v>
      </c>
      <c r="K37" s="552">
        <v>229</v>
      </c>
      <c r="L37" s="552">
        <v>134</v>
      </c>
      <c r="M37" s="552">
        <v>1157</v>
      </c>
      <c r="N37" s="552">
        <v>682</v>
      </c>
      <c r="O37" s="674" t="s">
        <v>623</v>
      </c>
      <c r="R37" s="513">
        <v>82235</v>
      </c>
    </row>
    <row r="38" spans="1:18" ht="15.95" customHeight="1">
      <c r="A38" s="672" t="s">
        <v>558</v>
      </c>
      <c r="B38" s="552">
        <v>618</v>
      </c>
      <c r="C38" s="552">
        <v>401</v>
      </c>
      <c r="D38" s="552">
        <v>952</v>
      </c>
      <c r="E38" s="552">
        <v>310</v>
      </c>
      <c r="F38" s="552">
        <v>433</v>
      </c>
      <c r="G38" s="552">
        <v>20</v>
      </c>
      <c r="H38" s="552">
        <v>947</v>
      </c>
      <c r="I38" s="552">
        <v>337</v>
      </c>
      <c r="J38" s="552">
        <v>171</v>
      </c>
      <c r="K38" s="552">
        <v>153</v>
      </c>
      <c r="L38" s="552">
        <v>122</v>
      </c>
      <c r="M38" s="552">
        <v>819</v>
      </c>
      <c r="N38" s="552">
        <v>548</v>
      </c>
      <c r="O38" s="674" t="s">
        <v>624</v>
      </c>
    </row>
    <row r="39" spans="1:18" ht="15.95" customHeight="1">
      <c r="A39" s="672" t="s">
        <v>559</v>
      </c>
      <c r="B39" s="552">
        <v>433</v>
      </c>
      <c r="C39" s="552">
        <v>219</v>
      </c>
      <c r="D39" s="552">
        <v>545</v>
      </c>
      <c r="E39" s="552">
        <v>251</v>
      </c>
      <c r="F39" s="552">
        <v>274</v>
      </c>
      <c r="G39" s="552">
        <v>36</v>
      </c>
      <c r="H39" s="552">
        <v>562</v>
      </c>
      <c r="I39" s="552">
        <v>274</v>
      </c>
      <c r="J39" s="552">
        <v>130</v>
      </c>
      <c r="K39" s="552">
        <v>216</v>
      </c>
      <c r="L39" s="552">
        <v>144</v>
      </c>
      <c r="M39" s="552">
        <v>527</v>
      </c>
      <c r="N39" s="552">
        <v>343</v>
      </c>
      <c r="O39" s="674" t="s">
        <v>625</v>
      </c>
    </row>
    <row r="40" spans="1:18" ht="15.95" customHeight="1">
      <c r="A40" s="672" t="s">
        <v>560</v>
      </c>
      <c r="B40" s="552">
        <v>592</v>
      </c>
      <c r="C40" s="552">
        <v>164</v>
      </c>
      <c r="D40" s="552">
        <v>688</v>
      </c>
      <c r="E40" s="552">
        <v>256</v>
      </c>
      <c r="F40" s="552">
        <v>372</v>
      </c>
      <c r="G40" s="552">
        <v>284</v>
      </c>
      <c r="H40" s="552">
        <v>707</v>
      </c>
      <c r="I40" s="552">
        <v>288</v>
      </c>
      <c r="J40" s="552">
        <v>124</v>
      </c>
      <c r="K40" s="552">
        <v>279</v>
      </c>
      <c r="L40" s="552">
        <v>186</v>
      </c>
      <c r="M40" s="552">
        <v>674</v>
      </c>
      <c r="N40" s="552">
        <v>521</v>
      </c>
      <c r="O40" s="674" t="s">
        <v>626</v>
      </c>
    </row>
    <row r="41" spans="1:18" ht="15.95" customHeight="1">
      <c r="A41" s="672" t="s">
        <v>561</v>
      </c>
      <c r="B41" s="552">
        <v>814</v>
      </c>
      <c r="C41" s="552">
        <v>463</v>
      </c>
      <c r="D41" s="552">
        <v>1183</v>
      </c>
      <c r="E41" s="552">
        <v>363</v>
      </c>
      <c r="F41" s="552">
        <v>499</v>
      </c>
      <c r="G41" s="552">
        <v>198</v>
      </c>
      <c r="H41" s="552">
        <v>1153</v>
      </c>
      <c r="I41" s="552">
        <v>587</v>
      </c>
      <c r="J41" s="552">
        <v>223</v>
      </c>
      <c r="K41" s="552">
        <v>341</v>
      </c>
      <c r="L41" s="552">
        <v>199</v>
      </c>
      <c r="M41" s="552">
        <v>1140</v>
      </c>
      <c r="N41" s="552">
        <v>517</v>
      </c>
      <c r="O41" s="674" t="s">
        <v>627</v>
      </c>
    </row>
    <row r="42" spans="1:18" ht="15.95" customHeight="1">
      <c r="A42" s="672" t="s">
        <v>562</v>
      </c>
      <c r="B42" s="552">
        <v>1782</v>
      </c>
      <c r="C42" s="552">
        <v>1227</v>
      </c>
      <c r="D42" s="552">
        <v>2628</v>
      </c>
      <c r="E42" s="552">
        <v>784</v>
      </c>
      <c r="F42" s="552">
        <v>1236</v>
      </c>
      <c r="G42" s="552">
        <v>108</v>
      </c>
      <c r="H42" s="552">
        <v>2834</v>
      </c>
      <c r="I42" s="552">
        <v>428</v>
      </c>
      <c r="J42" s="552">
        <v>435</v>
      </c>
      <c r="K42" s="552">
        <v>345</v>
      </c>
      <c r="L42" s="552">
        <v>199</v>
      </c>
      <c r="M42" s="552">
        <v>2413</v>
      </c>
      <c r="N42" s="552">
        <v>834</v>
      </c>
      <c r="O42" s="674" t="s">
        <v>628</v>
      </c>
      <c r="Q42" s="835">
        <f>L36/R37*100</f>
        <v>9.7950994102267881</v>
      </c>
    </row>
    <row r="43" spans="1:18" ht="15.95" customHeight="1">
      <c r="A43" s="672" t="s">
        <v>563</v>
      </c>
      <c r="B43" s="552">
        <v>157</v>
      </c>
      <c r="C43" s="552">
        <v>54</v>
      </c>
      <c r="D43" s="552">
        <v>201</v>
      </c>
      <c r="E43" s="552">
        <v>72</v>
      </c>
      <c r="F43" s="552">
        <v>109</v>
      </c>
      <c r="G43" s="552">
        <v>38</v>
      </c>
      <c r="H43" s="552">
        <v>199</v>
      </c>
      <c r="I43" s="552">
        <v>54</v>
      </c>
      <c r="J43" s="552">
        <v>27</v>
      </c>
      <c r="K43" s="552">
        <v>66</v>
      </c>
      <c r="L43" s="552">
        <v>38</v>
      </c>
      <c r="M43" s="552">
        <v>180</v>
      </c>
      <c r="N43" s="552">
        <v>112</v>
      </c>
      <c r="O43" s="674" t="s">
        <v>629</v>
      </c>
    </row>
    <row r="44" spans="1:18" ht="15.95" customHeight="1">
      <c r="A44" s="672" t="s">
        <v>564</v>
      </c>
      <c r="B44" s="552">
        <v>815</v>
      </c>
      <c r="C44" s="552">
        <v>322</v>
      </c>
      <c r="D44" s="552">
        <v>1001</v>
      </c>
      <c r="E44" s="552">
        <v>366</v>
      </c>
      <c r="F44" s="552">
        <v>696</v>
      </c>
      <c r="G44" s="552">
        <v>184</v>
      </c>
      <c r="H44" s="552">
        <v>1036</v>
      </c>
      <c r="I44" s="552">
        <v>277</v>
      </c>
      <c r="J44" s="552">
        <v>278</v>
      </c>
      <c r="K44" s="552">
        <v>414</v>
      </c>
      <c r="L44" s="552">
        <v>242</v>
      </c>
      <c r="M44" s="552">
        <v>970</v>
      </c>
      <c r="N44" s="552">
        <v>894</v>
      </c>
      <c r="O44" s="674" t="s">
        <v>630</v>
      </c>
    </row>
    <row r="45" spans="1:18" ht="15.95" customHeight="1">
      <c r="A45" s="672" t="s">
        <v>565</v>
      </c>
      <c r="B45" s="552">
        <v>786</v>
      </c>
      <c r="C45" s="552">
        <v>334</v>
      </c>
      <c r="D45" s="552">
        <v>934</v>
      </c>
      <c r="E45" s="552">
        <v>350</v>
      </c>
      <c r="F45" s="552">
        <v>384</v>
      </c>
      <c r="G45" s="552">
        <v>335</v>
      </c>
      <c r="H45" s="552">
        <v>936</v>
      </c>
      <c r="I45" s="552">
        <v>527</v>
      </c>
      <c r="J45" s="552">
        <v>123</v>
      </c>
      <c r="K45" s="552">
        <v>329</v>
      </c>
      <c r="L45" s="552">
        <v>196</v>
      </c>
      <c r="M45" s="552">
        <v>902</v>
      </c>
      <c r="N45" s="552">
        <v>377</v>
      </c>
      <c r="O45" s="674" t="s">
        <v>631</v>
      </c>
    </row>
    <row r="46" spans="1:18" ht="15.95" customHeight="1">
      <c r="A46" s="672" t="s">
        <v>566</v>
      </c>
      <c r="B46" s="552">
        <v>875</v>
      </c>
      <c r="C46" s="552">
        <v>442</v>
      </c>
      <c r="D46" s="552">
        <v>1139</v>
      </c>
      <c r="E46" s="552">
        <v>515</v>
      </c>
      <c r="F46" s="552">
        <v>685</v>
      </c>
      <c r="G46" s="552">
        <v>99</v>
      </c>
      <c r="H46" s="552">
        <v>1160</v>
      </c>
      <c r="I46" s="552">
        <v>386</v>
      </c>
      <c r="J46" s="552">
        <v>288</v>
      </c>
      <c r="K46" s="552">
        <v>368</v>
      </c>
      <c r="L46" s="552">
        <v>226</v>
      </c>
      <c r="M46" s="552">
        <v>1099</v>
      </c>
      <c r="N46" s="552">
        <v>890</v>
      </c>
      <c r="O46" s="674" t="s">
        <v>632</v>
      </c>
      <c r="Q46" s="835">
        <f>M36/R37*100</f>
        <v>39.215662430838449</v>
      </c>
    </row>
    <row r="47" spans="1:18" ht="15.95" customHeight="1">
      <c r="A47" s="672" t="s">
        <v>567</v>
      </c>
      <c r="B47" s="552">
        <v>437</v>
      </c>
      <c r="C47" s="552">
        <v>258</v>
      </c>
      <c r="D47" s="552">
        <v>567</v>
      </c>
      <c r="E47" s="552">
        <v>233</v>
      </c>
      <c r="F47" s="552">
        <v>258</v>
      </c>
      <c r="G47" s="552">
        <v>47</v>
      </c>
      <c r="H47" s="552">
        <v>569</v>
      </c>
      <c r="I47" s="552">
        <v>221</v>
      </c>
      <c r="J47" s="552">
        <v>144</v>
      </c>
      <c r="K47" s="552">
        <v>166</v>
      </c>
      <c r="L47" s="552">
        <v>116</v>
      </c>
      <c r="M47" s="552">
        <v>498</v>
      </c>
      <c r="N47" s="552">
        <v>376</v>
      </c>
      <c r="O47" s="674" t="s">
        <v>633</v>
      </c>
    </row>
    <row r="48" spans="1:18" ht="15.95" customHeight="1">
      <c r="A48" s="672" t="s">
        <v>568</v>
      </c>
      <c r="B48" s="552">
        <v>18</v>
      </c>
      <c r="C48" s="552">
        <v>118</v>
      </c>
      <c r="D48" s="552">
        <v>122</v>
      </c>
      <c r="E48" s="552">
        <v>0</v>
      </c>
      <c r="F48" s="552">
        <v>0</v>
      </c>
      <c r="G48" s="552">
        <v>15</v>
      </c>
      <c r="H48" s="552">
        <v>128</v>
      </c>
      <c r="I48" s="552">
        <v>112</v>
      </c>
      <c r="J48" s="552">
        <v>5</v>
      </c>
      <c r="K48" s="552">
        <v>13</v>
      </c>
      <c r="L48" s="552">
        <v>2</v>
      </c>
      <c r="M48" s="552">
        <v>61</v>
      </c>
      <c r="N48" s="552">
        <v>25</v>
      </c>
      <c r="O48" s="674" t="s">
        <v>634</v>
      </c>
      <c r="Q48" s="513">
        <f>M36/R37*100</f>
        <v>39.215662430838449</v>
      </c>
    </row>
    <row r="49" spans="1:15" ht="15.95" customHeight="1">
      <c r="A49" s="672" t="s">
        <v>569</v>
      </c>
      <c r="B49" s="552">
        <v>277</v>
      </c>
      <c r="C49" s="552">
        <v>175</v>
      </c>
      <c r="D49" s="552">
        <v>414</v>
      </c>
      <c r="E49" s="552">
        <v>121</v>
      </c>
      <c r="F49" s="552">
        <v>304</v>
      </c>
      <c r="G49" s="552">
        <v>14</v>
      </c>
      <c r="H49" s="552">
        <v>425</v>
      </c>
      <c r="I49" s="552">
        <v>214</v>
      </c>
      <c r="J49" s="552">
        <v>117</v>
      </c>
      <c r="K49" s="552">
        <v>156</v>
      </c>
      <c r="L49" s="552">
        <v>85</v>
      </c>
      <c r="M49" s="552">
        <v>395</v>
      </c>
      <c r="N49" s="552">
        <v>368</v>
      </c>
      <c r="O49" s="674" t="s">
        <v>635</v>
      </c>
    </row>
    <row r="50" spans="1:15" ht="15.95" customHeight="1">
      <c r="A50" s="672" t="s">
        <v>570</v>
      </c>
      <c r="B50" s="552">
        <v>423</v>
      </c>
      <c r="C50" s="552">
        <v>181</v>
      </c>
      <c r="D50" s="552">
        <v>554</v>
      </c>
      <c r="E50" s="552">
        <v>267</v>
      </c>
      <c r="F50" s="552">
        <v>292</v>
      </c>
      <c r="G50" s="552">
        <v>240</v>
      </c>
      <c r="H50" s="552">
        <v>564</v>
      </c>
      <c r="I50" s="552">
        <v>302</v>
      </c>
      <c r="J50" s="552">
        <v>116</v>
      </c>
      <c r="K50" s="552">
        <v>215</v>
      </c>
      <c r="L50" s="552">
        <v>167</v>
      </c>
      <c r="M50" s="552">
        <v>542</v>
      </c>
      <c r="N50" s="552">
        <v>375</v>
      </c>
      <c r="O50" s="674" t="s">
        <v>636</v>
      </c>
    </row>
    <row r="51" spans="1:15" ht="15.95" customHeight="1">
      <c r="A51" s="672" t="s">
        <v>571</v>
      </c>
      <c r="B51" s="678">
        <v>2174</v>
      </c>
      <c r="C51" s="552">
        <v>872</v>
      </c>
      <c r="D51" s="552">
        <v>2847</v>
      </c>
      <c r="E51" s="552">
        <v>692</v>
      </c>
      <c r="F51" s="552">
        <v>1037</v>
      </c>
      <c r="G51" s="552">
        <v>1307</v>
      </c>
      <c r="H51" s="552">
        <v>2891</v>
      </c>
      <c r="I51" s="552">
        <v>1831</v>
      </c>
      <c r="J51" s="552">
        <v>260</v>
      </c>
      <c r="K51" s="552">
        <v>724</v>
      </c>
      <c r="L51" s="552">
        <v>520</v>
      </c>
      <c r="M51" s="552">
        <v>2698</v>
      </c>
      <c r="N51" s="679">
        <v>1653</v>
      </c>
      <c r="O51" s="674" t="s">
        <v>637</v>
      </c>
    </row>
    <row r="52" spans="1:15" ht="18.75">
      <c r="A52" s="672" t="s">
        <v>572</v>
      </c>
      <c r="B52" s="678">
        <v>399</v>
      </c>
      <c r="C52" s="552">
        <v>197</v>
      </c>
      <c r="D52" s="552">
        <v>569</v>
      </c>
      <c r="E52" s="552">
        <v>207</v>
      </c>
      <c r="F52" s="552">
        <v>330</v>
      </c>
      <c r="G52" s="552">
        <v>44</v>
      </c>
      <c r="H52" s="552">
        <v>571</v>
      </c>
      <c r="I52" s="552">
        <v>238</v>
      </c>
      <c r="J52" s="552">
        <v>140</v>
      </c>
      <c r="K52" s="552">
        <v>197</v>
      </c>
      <c r="L52" s="552">
        <v>111</v>
      </c>
      <c r="M52" s="552">
        <v>531</v>
      </c>
      <c r="N52" s="679">
        <v>463</v>
      </c>
      <c r="O52" s="674" t="s">
        <v>638</v>
      </c>
    </row>
    <row r="53" spans="1:15" ht="18.75">
      <c r="A53" s="672" t="s">
        <v>573</v>
      </c>
      <c r="B53" s="678">
        <v>1095</v>
      </c>
      <c r="C53" s="552">
        <v>431</v>
      </c>
      <c r="D53" s="552">
        <v>1380</v>
      </c>
      <c r="E53" s="552">
        <v>401</v>
      </c>
      <c r="F53" s="552">
        <v>506</v>
      </c>
      <c r="G53" s="552">
        <v>256</v>
      </c>
      <c r="H53" s="552">
        <v>1375</v>
      </c>
      <c r="I53" s="552">
        <v>975</v>
      </c>
      <c r="J53" s="552">
        <v>281</v>
      </c>
      <c r="K53" s="552">
        <v>304</v>
      </c>
      <c r="L53" s="552">
        <v>146</v>
      </c>
      <c r="M53" s="552">
        <v>1224</v>
      </c>
      <c r="N53" s="679">
        <v>607</v>
      </c>
      <c r="O53" s="674" t="s">
        <v>639</v>
      </c>
    </row>
    <row r="54" spans="1:15" ht="18.75">
      <c r="A54" s="672" t="s">
        <v>574</v>
      </c>
      <c r="B54" s="678">
        <v>468</v>
      </c>
      <c r="C54" s="552">
        <v>351</v>
      </c>
      <c r="D54" s="552">
        <v>728</v>
      </c>
      <c r="E54" s="552">
        <v>222</v>
      </c>
      <c r="F54" s="552">
        <v>316</v>
      </c>
      <c r="G54" s="552">
        <v>206</v>
      </c>
      <c r="H54" s="552">
        <v>752</v>
      </c>
      <c r="I54" s="552">
        <v>320</v>
      </c>
      <c r="J54" s="552">
        <v>163</v>
      </c>
      <c r="K54" s="552">
        <v>200</v>
      </c>
      <c r="L54" s="552">
        <v>94</v>
      </c>
      <c r="M54" s="552">
        <v>693</v>
      </c>
      <c r="N54" s="679">
        <v>369</v>
      </c>
      <c r="O54" s="674" t="s">
        <v>640</v>
      </c>
    </row>
    <row r="55" spans="1:15" ht="18.75">
      <c r="A55" s="672" t="s">
        <v>575</v>
      </c>
      <c r="B55" s="678">
        <v>0</v>
      </c>
      <c r="C55" s="552">
        <v>2</v>
      </c>
      <c r="D55" s="552">
        <v>2</v>
      </c>
      <c r="E55" s="552">
        <v>0</v>
      </c>
      <c r="F55" s="552">
        <v>0</v>
      </c>
      <c r="G55" s="552">
        <v>2</v>
      </c>
      <c r="H55" s="552">
        <v>3</v>
      </c>
      <c r="I55" s="552">
        <v>3</v>
      </c>
      <c r="J55" s="552">
        <v>0</v>
      </c>
      <c r="K55" s="552">
        <v>0</v>
      </c>
      <c r="L55" s="552">
        <v>0</v>
      </c>
      <c r="M55" s="552">
        <v>2</v>
      </c>
      <c r="N55" s="679">
        <v>1</v>
      </c>
      <c r="O55" s="674" t="s">
        <v>641</v>
      </c>
    </row>
    <row r="56" spans="1:15" ht="18.75">
      <c r="A56" s="672" t="s">
        <v>576</v>
      </c>
      <c r="B56" s="678">
        <v>232</v>
      </c>
      <c r="C56" s="552">
        <v>108</v>
      </c>
      <c r="D56" s="552">
        <v>304</v>
      </c>
      <c r="E56" s="552">
        <v>78</v>
      </c>
      <c r="F56" s="552">
        <v>128</v>
      </c>
      <c r="G56" s="552">
        <v>150</v>
      </c>
      <c r="H56" s="552">
        <v>305</v>
      </c>
      <c r="I56" s="552">
        <v>113</v>
      </c>
      <c r="J56" s="552">
        <v>95</v>
      </c>
      <c r="K56" s="552">
        <v>50</v>
      </c>
      <c r="L56" s="552">
        <v>28</v>
      </c>
      <c r="M56" s="552">
        <v>293</v>
      </c>
      <c r="N56" s="679">
        <v>265</v>
      </c>
      <c r="O56" s="674" t="s">
        <v>642</v>
      </c>
    </row>
    <row r="57" spans="1:15" ht="18.75">
      <c r="A57" s="672" t="s">
        <v>577</v>
      </c>
      <c r="B57" s="678">
        <v>1041</v>
      </c>
      <c r="C57" s="552">
        <v>483</v>
      </c>
      <c r="D57" s="552">
        <v>1368</v>
      </c>
      <c r="E57" s="552">
        <v>665</v>
      </c>
      <c r="F57" s="552">
        <v>697</v>
      </c>
      <c r="G57" s="552">
        <v>441</v>
      </c>
      <c r="H57" s="552">
        <v>1358</v>
      </c>
      <c r="I57" s="552">
        <v>756</v>
      </c>
      <c r="J57" s="552">
        <v>258</v>
      </c>
      <c r="K57" s="552">
        <v>475</v>
      </c>
      <c r="L57" s="552">
        <v>308</v>
      </c>
      <c r="M57" s="552">
        <v>1263</v>
      </c>
      <c r="N57" s="679">
        <v>1139</v>
      </c>
      <c r="O57" s="674" t="s">
        <v>643</v>
      </c>
    </row>
    <row r="58" spans="1:15" ht="18.75">
      <c r="A58" s="673" t="s">
        <v>578</v>
      </c>
      <c r="B58" s="794">
        <v>428</v>
      </c>
      <c r="C58" s="553">
        <v>227</v>
      </c>
      <c r="D58" s="553">
        <v>572</v>
      </c>
      <c r="E58" s="553">
        <v>189</v>
      </c>
      <c r="F58" s="553">
        <v>265</v>
      </c>
      <c r="G58" s="553">
        <v>241</v>
      </c>
      <c r="H58" s="553">
        <v>553</v>
      </c>
      <c r="I58" s="553">
        <v>366</v>
      </c>
      <c r="J58" s="553">
        <v>128</v>
      </c>
      <c r="K58" s="553">
        <v>145</v>
      </c>
      <c r="L58" s="553">
        <v>111</v>
      </c>
      <c r="M58" s="553">
        <v>527</v>
      </c>
      <c r="N58" s="795">
        <v>508</v>
      </c>
      <c r="O58" s="675" t="s">
        <v>644</v>
      </c>
    </row>
    <row r="59" spans="1:15" ht="18.75">
      <c r="A59" s="843" t="s">
        <v>579</v>
      </c>
      <c r="B59" s="791">
        <v>5</v>
      </c>
      <c r="C59" s="792">
        <v>9</v>
      </c>
      <c r="D59" s="792">
        <v>14</v>
      </c>
      <c r="E59" s="792">
        <v>0</v>
      </c>
      <c r="F59" s="792">
        <v>0</v>
      </c>
      <c r="G59" s="792">
        <v>10</v>
      </c>
      <c r="H59" s="792">
        <v>15</v>
      </c>
      <c r="I59" s="792">
        <v>9</v>
      </c>
      <c r="J59" s="792">
        <v>2</v>
      </c>
      <c r="K59" s="792">
        <v>4</v>
      </c>
      <c r="L59" s="792">
        <v>4</v>
      </c>
      <c r="M59" s="792">
        <v>14</v>
      </c>
      <c r="N59" s="793">
        <v>14</v>
      </c>
      <c r="O59" s="844" t="s">
        <v>645</v>
      </c>
    </row>
    <row r="60" spans="1:15" ht="18.75">
      <c r="A60" s="672" t="s">
        <v>580</v>
      </c>
      <c r="B60" s="678">
        <v>1684</v>
      </c>
      <c r="C60" s="552">
        <v>763</v>
      </c>
      <c r="D60" s="552">
        <v>2241</v>
      </c>
      <c r="E60" s="552">
        <v>818</v>
      </c>
      <c r="F60" s="552">
        <v>1029</v>
      </c>
      <c r="G60" s="552">
        <v>761</v>
      </c>
      <c r="H60" s="552">
        <v>2319</v>
      </c>
      <c r="I60" s="552">
        <v>1179</v>
      </c>
      <c r="J60" s="552">
        <v>553</v>
      </c>
      <c r="K60" s="552">
        <v>757</v>
      </c>
      <c r="L60" s="552">
        <v>448</v>
      </c>
      <c r="M60" s="552">
        <v>2203</v>
      </c>
      <c r="N60" s="679">
        <v>1751</v>
      </c>
      <c r="O60" s="674" t="s">
        <v>646</v>
      </c>
    </row>
    <row r="61" spans="1:15" ht="18.75">
      <c r="A61" s="672" t="s">
        <v>581</v>
      </c>
      <c r="B61" s="678">
        <v>421</v>
      </c>
      <c r="C61" s="552">
        <v>104</v>
      </c>
      <c r="D61" s="552">
        <v>490</v>
      </c>
      <c r="E61" s="552">
        <v>112</v>
      </c>
      <c r="F61" s="552">
        <v>128</v>
      </c>
      <c r="G61" s="552">
        <v>369</v>
      </c>
      <c r="H61" s="552">
        <v>495</v>
      </c>
      <c r="I61" s="552">
        <v>256</v>
      </c>
      <c r="J61" s="552">
        <v>60</v>
      </c>
      <c r="K61" s="552">
        <v>167</v>
      </c>
      <c r="L61" s="552">
        <v>94</v>
      </c>
      <c r="M61" s="552">
        <v>482</v>
      </c>
      <c r="N61" s="679">
        <v>371</v>
      </c>
      <c r="O61" s="674" t="s">
        <v>647</v>
      </c>
    </row>
    <row r="62" spans="1:15" ht="18.75">
      <c r="A62" s="672" t="s">
        <v>582</v>
      </c>
      <c r="B62" s="678">
        <v>1129</v>
      </c>
      <c r="C62" s="552">
        <v>408</v>
      </c>
      <c r="D62" s="552">
        <v>1444</v>
      </c>
      <c r="E62" s="552">
        <v>474</v>
      </c>
      <c r="F62" s="552">
        <v>525</v>
      </c>
      <c r="G62" s="552">
        <v>427</v>
      </c>
      <c r="H62" s="552">
        <v>1457</v>
      </c>
      <c r="I62" s="552">
        <v>494</v>
      </c>
      <c r="J62" s="552">
        <v>248</v>
      </c>
      <c r="K62" s="552">
        <v>514</v>
      </c>
      <c r="L62" s="552">
        <v>288</v>
      </c>
      <c r="M62" s="552">
        <v>1376</v>
      </c>
      <c r="N62" s="679">
        <v>1119</v>
      </c>
      <c r="O62" s="674" t="s">
        <v>648</v>
      </c>
    </row>
    <row r="63" spans="1:15" ht="18.75">
      <c r="A63" s="672" t="s">
        <v>583</v>
      </c>
      <c r="B63" s="678">
        <v>344</v>
      </c>
      <c r="C63" s="552">
        <v>135</v>
      </c>
      <c r="D63" s="552">
        <v>448</v>
      </c>
      <c r="E63" s="552">
        <v>85</v>
      </c>
      <c r="F63" s="552">
        <v>117</v>
      </c>
      <c r="G63" s="552">
        <v>304</v>
      </c>
      <c r="H63" s="552">
        <v>430</v>
      </c>
      <c r="I63" s="552">
        <v>369</v>
      </c>
      <c r="J63" s="552">
        <v>32</v>
      </c>
      <c r="K63" s="552">
        <v>81</v>
      </c>
      <c r="L63" s="552">
        <v>53</v>
      </c>
      <c r="M63" s="552">
        <v>432</v>
      </c>
      <c r="N63" s="679">
        <v>294</v>
      </c>
      <c r="O63" s="674" t="s">
        <v>649</v>
      </c>
    </row>
    <row r="64" spans="1:15" ht="18.75">
      <c r="A64" s="672" t="s">
        <v>584</v>
      </c>
      <c r="B64" s="678">
        <v>1342</v>
      </c>
      <c r="C64" s="552">
        <v>722</v>
      </c>
      <c r="D64" s="552">
        <v>1905</v>
      </c>
      <c r="E64" s="552">
        <v>391</v>
      </c>
      <c r="F64" s="552">
        <v>548</v>
      </c>
      <c r="G64" s="552">
        <v>1200</v>
      </c>
      <c r="H64" s="552">
        <v>1783</v>
      </c>
      <c r="I64" s="552">
        <v>1383</v>
      </c>
      <c r="J64" s="552">
        <v>223</v>
      </c>
      <c r="K64" s="552">
        <v>547</v>
      </c>
      <c r="L64" s="552">
        <v>388</v>
      </c>
      <c r="M64" s="552">
        <v>1819</v>
      </c>
      <c r="N64" s="679">
        <v>1599</v>
      </c>
      <c r="O64" s="674" t="s">
        <v>650</v>
      </c>
    </row>
    <row r="65" spans="1:15" ht="18.75">
      <c r="A65" s="672" t="s">
        <v>585</v>
      </c>
      <c r="B65" s="678">
        <v>7</v>
      </c>
      <c r="C65" s="552">
        <v>5</v>
      </c>
      <c r="D65" s="552">
        <v>11</v>
      </c>
      <c r="E65" s="552">
        <v>9</v>
      </c>
      <c r="F65" s="552">
        <v>8</v>
      </c>
      <c r="G65" s="552">
        <v>4</v>
      </c>
      <c r="H65" s="552">
        <v>14</v>
      </c>
      <c r="I65" s="552">
        <v>4</v>
      </c>
      <c r="J65" s="552">
        <v>2</v>
      </c>
      <c r="K65" s="552">
        <v>2</v>
      </c>
      <c r="L65" s="552">
        <v>5</v>
      </c>
      <c r="M65" s="552">
        <v>14</v>
      </c>
      <c r="N65" s="679">
        <v>12</v>
      </c>
      <c r="O65" s="674" t="s">
        <v>651</v>
      </c>
    </row>
    <row r="66" spans="1:15" ht="22.5">
      <c r="A66" s="672" t="s">
        <v>586</v>
      </c>
      <c r="B66" s="678">
        <v>0</v>
      </c>
      <c r="C66" s="552">
        <v>12</v>
      </c>
      <c r="D66" s="552">
        <v>12</v>
      </c>
      <c r="E66" s="552">
        <v>0</v>
      </c>
      <c r="F66" s="552">
        <v>0</v>
      </c>
      <c r="G66" s="552">
        <v>13</v>
      </c>
      <c r="H66" s="552">
        <v>14</v>
      </c>
      <c r="I66" s="552">
        <v>16</v>
      </c>
      <c r="J66" s="552">
        <v>0</v>
      </c>
      <c r="K66" s="552">
        <v>2</v>
      </c>
      <c r="L66" s="552">
        <v>0</v>
      </c>
      <c r="M66" s="552">
        <v>14</v>
      </c>
      <c r="N66" s="679">
        <v>11</v>
      </c>
      <c r="O66" s="677" t="s">
        <v>666</v>
      </c>
    </row>
    <row r="67" spans="1:15" ht="18.75">
      <c r="A67" s="672" t="s">
        <v>587</v>
      </c>
      <c r="B67" s="678">
        <v>435</v>
      </c>
      <c r="C67" s="552">
        <v>281</v>
      </c>
      <c r="D67" s="552">
        <v>674</v>
      </c>
      <c r="E67" s="552">
        <v>116</v>
      </c>
      <c r="F67" s="552">
        <v>139</v>
      </c>
      <c r="G67" s="552">
        <v>389</v>
      </c>
      <c r="H67" s="552">
        <v>651</v>
      </c>
      <c r="I67" s="552">
        <v>537</v>
      </c>
      <c r="J67" s="552">
        <v>106</v>
      </c>
      <c r="K67" s="552">
        <v>183</v>
      </c>
      <c r="L67" s="552">
        <v>132</v>
      </c>
      <c r="M67" s="552">
        <v>610</v>
      </c>
      <c r="N67" s="679">
        <v>612</v>
      </c>
      <c r="O67" s="674" t="s">
        <v>653</v>
      </c>
    </row>
    <row r="68" spans="1:15" ht="18.75">
      <c r="A68" s="672" t="s">
        <v>588</v>
      </c>
      <c r="B68" s="678">
        <v>1346</v>
      </c>
      <c r="C68" s="552">
        <v>434</v>
      </c>
      <c r="D68" s="552">
        <v>1686</v>
      </c>
      <c r="E68" s="552">
        <v>363</v>
      </c>
      <c r="F68" s="552">
        <v>584</v>
      </c>
      <c r="G68" s="552">
        <v>375</v>
      </c>
      <c r="H68" s="552">
        <v>1641</v>
      </c>
      <c r="I68" s="552">
        <v>1216</v>
      </c>
      <c r="J68" s="552">
        <v>163</v>
      </c>
      <c r="K68" s="552">
        <v>440</v>
      </c>
      <c r="L68" s="552">
        <v>322</v>
      </c>
      <c r="M68" s="552">
        <v>1616</v>
      </c>
      <c r="N68" s="679">
        <v>587</v>
      </c>
      <c r="O68" s="674" t="s">
        <v>654</v>
      </c>
    </row>
    <row r="69" spans="1:15" ht="18.75">
      <c r="A69" s="672" t="s">
        <v>589</v>
      </c>
      <c r="B69" s="678">
        <v>223</v>
      </c>
      <c r="C69" s="552">
        <v>77</v>
      </c>
      <c r="D69" s="552">
        <v>283</v>
      </c>
      <c r="E69" s="552">
        <v>76</v>
      </c>
      <c r="F69" s="552">
        <v>113</v>
      </c>
      <c r="G69" s="552">
        <v>125</v>
      </c>
      <c r="H69" s="552">
        <v>277</v>
      </c>
      <c r="I69" s="552">
        <v>164</v>
      </c>
      <c r="J69" s="552">
        <v>24</v>
      </c>
      <c r="K69" s="552">
        <v>71</v>
      </c>
      <c r="L69" s="552">
        <v>35</v>
      </c>
      <c r="M69" s="552">
        <v>271</v>
      </c>
      <c r="N69" s="679">
        <v>175</v>
      </c>
      <c r="O69" s="674" t="s">
        <v>655</v>
      </c>
    </row>
    <row r="70" spans="1:15" ht="18.75">
      <c r="A70" s="672" t="s">
        <v>590</v>
      </c>
      <c r="B70" s="678">
        <v>756</v>
      </c>
      <c r="C70" s="552">
        <v>409</v>
      </c>
      <c r="D70" s="552">
        <v>1027</v>
      </c>
      <c r="E70" s="552">
        <v>253</v>
      </c>
      <c r="F70" s="552">
        <v>312</v>
      </c>
      <c r="G70" s="552">
        <v>653</v>
      </c>
      <c r="H70" s="552">
        <v>986</v>
      </c>
      <c r="I70" s="552">
        <v>853</v>
      </c>
      <c r="J70" s="552">
        <v>143</v>
      </c>
      <c r="K70" s="552">
        <v>294</v>
      </c>
      <c r="L70" s="552">
        <v>195</v>
      </c>
      <c r="M70" s="552">
        <v>1000</v>
      </c>
      <c r="N70" s="679">
        <v>873</v>
      </c>
      <c r="O70" s="674" t="s">
        <v>656</v>
      </c>
    </row>
    <row r="71" spans="1:15" ht="18.75">
      <c r="A71" s="672" t="s">
        <v>591</v>
      </c>
      <c r="B71" s="678">
        <v>438</v>
      </c>
      <c r="C71" s="552">
        <v>256</v>
      </c>
      <c r="D71" s="552">
        <v>640</v>
      </c>
      <c r="E71" s="552">
        <v>238</v>
      </c>
      <c r="F71" s="552">
        <v>248</v>
      </c>
      <c r="G71" s="552">
        <v>237</v>
      </c>
      <c r="H71" s="552">
        <v>656</v>
      </c>
      <c r="I71" s="552">
        <v>416</v>
      </c>
      <c r="J71" s="552">
        <v>97</v>
      </c>
      <c r="K71" s="552">
        <v>226</v>
      </c>
      <c r="L71" s="552">
        <v>114</v>
      </c>
      <c r="M71" s="552">
        <v>588</v>
      </c>
      <c r="N71" s="679">
        <v>562</v>
      </c>
      <c r="O71" s="674" t="s">
        <v>657</v>
      </c>
    </row>
    <row r="72" spans="1:15" ht="18.75">
      <c r="A72" s="672" t="s">
        <v>592</v>
      </c>
      <c r="B72" s="678">
        <v>392</v>
      </c>
      <c r="C72" s="552">
        <v>154</v>
      </c>
      <c r="D72" s="552">
        <v>497</v>
      </c>
      <c r="E72" s="552">
        <v>224</v>
      </c>
      <c r="F72" s="552">
        <v>241</v>
      </c>
      <c r="G72" s="552">
        <v>152</v>
      </c>
      <c r="H72" s="552">
        <v>504</v>
      </c>
      <c r="I72" s="552">
        <v>292</v>
      </c>
      <c r="J72" s="552">
        <v>98</v>
      </c>
      <c r="K72" s="552">
        <v>193</v>
      </c>
      <c r="L72" s="552">
        <v>86</v>
      </c>
      <c r="M72" s="552">
        <v>481</v>
      </c>
      <c r="N72" s="679">
        <v>396</v>
      </c>
      <c r="O72" s="674" t="s">
        <v>658</v>
      </c>
    </row>
    <row r="73" spans="1:15" ht="18.75">
      <c r="A73" s="672" t="s">
        <v>593</v>
      </c>
      <c r="B73" s="678">
        <v>365</v>
      </c>
      <c r="C73" s="552">
        <v>183</v>
      </c>
      <c r="D73" s="552">
        <v>517</v>
      </c>
      <c r="E73" s="552">
        <v>114</v>
      </c>
      <c r="F73" s="552">
        <v>131</v>
      </c>
      <c r="G73" s="552">
        <v>366</v>
      </c>
      <c r="H73" s="552">
        <v>530</v>
      </c>
      <c r="I73" s="552">
        <v>409</v>
      </c>
      <c r="J73" s="552">
        <v>58</v>
      </c>
      <c r="K73" s="552">
        <v>173</v>
      </c>
      <c r="L73" s="552">
        <v>114</v>
      </c>
      <c r="M73" s="552">
        <v>517</v>
      </c>
      <c r="N73" s="679">
        <v>399</v>
      </c>
      <c r="O73" s="674" t="s">
        <v>659</v>
      </c>
    </row>
    <row r="74" spans="1:15" ht="18.75">
      <c r="A74" s="672" t="s">
        <v>594</v>
      </c>
      <c r="B74" s="678">
        <v>378</v>
      </c>
      <c r="C74" s="552">
        <v>211</v>
      </c>
      <c r="D74" s="552">
        <v>498</v>
      </c>
      <c r="E74" s="552">
        <v>193</v>
      </c>
      <c r="F74" s="552">
        <v>206</v>
      </c>
      <c r="G74" s="552">
        <v>170</v>
      </c>
      <c r="H74" s="552">
        <v>520</v>
      </c>
      <c r="I74" s="552">
        <v>285</v>
      </c>
      <c r="J74" s="552">
        <v>99</v>
      </c>
      <c r="K74" s="552">
        <v>172</v>
      </c>
      <c r="L74" s="552">
        <v>88</v>
      </c>
      <c r="M74" s="552">
        <v>467</v>
      </c>
      <c r="N74" s="679">
        <v>309</v>
      </c>
      <c r="O74" s="674" t="s">
        <v>660</v>
      </c>
    </row>
    <row r="75" spans="1:15" ht="18.75">
      <c r="A75" s="672" t="s">
        <v>595</v>
      </c>
      <c r="B75" s="678">
        <v>332</v>
      </c>
      <c r="C75" s="552">
        <v>174</v>
      </c>
      <c r="D75" s="552">
        <v>458</v>
      </c>
      <c r="E75" s="552">
        <v>93</v>
      </c>
      <c r="F75" s="552">
        <v>241</v>
      </c>
      <c r="G75" s="552">
        <v>141</v>
      </c>
      <c r="H75" s="552">
        <v>474</v>
      </c>
      <c r="I75" s="552">
        <v>161</v>
      </c>
      <c r="J75" s="552">
        <v>84</v>
      </c>
      <c r="K75" s="552">
        <v>146</v>
      </c>
      <c r="L75" s="552">
        <v>101</v>
      </c>
      <c r="M75" s="552">
        <v>454</v>
      </c>
      <c r="N75" s="679">
        <v>350</v>
      </c>
      <c r="O75" s="674" t="s">
        <v>661</v>
      </c>
    </row>
    <row r="76" spans="1:15" ht="18.75">
      <c r="A76" s="672" t="s">
        <v>596</v>
      </c>
      <c r="B76" s="678">
        <v>97</v>
      </c>
      <c r="C76" s="552">
        <v>55</v>
      </c>
      <c r="D76" s="552">
        <v>139</v>
      </c>
      <c r="E76" s="552">
        <v>33</v>
      </c>
      <c r="F76" s="552">
        <v>66</v>
      </c>
      <c r="G76" s="552">
        <v>48</v>
      </c>
      <c r="H76" s="552">
        <v>144</v>
      </c>
      <c r="I76" s="552">
        <v>75</v>
      </c>
      <c r="J76" s="552">
        <v>43</v>
      </c>
      <c r="K76" s="552">
        <v>41</v>
      </c>
      <c r="L76" s="552">
        <v>22</v>
      </c>
      <c r="M76" s="552">
        <v>131</v>
      </c>
      <c r="N76" s="679">
        <v>112</v>
      </c>
      <c r="O76" s="674" t="s">
        <v>662</v>
      </c>
    </row>
    <row r="77" spans="1:15" ht="18.75">
      <c r="A77" s="672" t="s">
        <v>597</v>
      </c>
      <c r="B77" s="678">
        <v>41</v>
      </c>
      <c r="C77" s="552">
        <v>29</v>
      </c>
      <c r="D77" s="552">
        <v>65</v>
      </c>
      <c r="E77" s="552">
        <v>22</v>
      </c>
      <c r="F77" s="552">
        <v>29</v>
      </c>
      <c r="G77" s="552">
        <v>15</v>
      </c>
      <c r="H77" s="552">
        <v>64</v>
      </c>
      <c r="I77" s="552">
        <v>22</v>
      </c>
      <c r="J77" s="552">
        <v>10</v>
      </c>
      <c r="K77" s="552">
        <v>22</v>
      </c>
      <c r="L77" s="552">
        <v>12</v>
      </c>
      <c r="M77" s="552">
        <v>59</v>
      </c>
      <c r="N77" s="679">
        <v>53</v>
      </c>
      <c r="O77" s="674" t="s">
        <v>663</v>
      </c>
    </row>
    <row r="78" spans="1:15" ht="18.75">
      <c r="A78" s="672" t="s">
        <v>598</v>
      </c>
      <c r="B78" s="678">
        <v>383</v>
      </c>
      <c r="C78" s="552">
        <v>192</v>
      </c>
      <c r="D78" s="552">
        <v>510</v>
      </c>
      <c r="E78" s="552">
        <v>163</v>
      </c>
      <c r="F78" s="552">
        <v>195</v>
      </c>
      <c r="G78" s="552">
        <v>201</v>
      </c>
      <c r="H78" s="552">
        <v>494</v>
      </c>
      <c r="I78" s="552">
        <v>335</v>
      </c>
      <c r="J78" s="552">
        <v>179</v>
      </c>
      <c r="K78" s="552">
        <v>171</v>
      </c>
      <c r="L78" s="552">
        <v>108</v>
      </c>
      <c r="M78" s="552">
        <v>472</v>
      </c>
      <c r="N78" s="679">
        <v>374</v>
      </c>
      <c r="O78" s="674" t="s">
        <v>664</v>
      </c>
    </row>
    <row r="79" spans="1:15" ht="18.75">
      <c r="A79" s="673" t="s">
        <v>599</v>
      </c>
      <c r="B79" s="794">
        <v>3</v>
      </c>
      <c r="C79" s="553">
        <v>5</v>
      </c>
      <c r="D79" s="553">
        <v>6</v>
      </c>
      <c r="E79" s="553">
        <v>0</v>
      </c>
      <c r="F79" s="553">
        <v>1</v>
      </c>
      <c r="G79" s="553">
        <v>3</v>
      </c>
      <c r="H79" s="553">
        <v>6</v>
      </c>
      <c r="I79" s="553">
        <v>3</v>
      </c>
      <c r="J79" s="553">
        <v>0</v>
      </c>
      <c r="K79" s="553">
        <v>1</v>
      </c>
      <c r="L79" s="553">
        <v>2</v>
      </c>
      <c r="M79" s="553">
        <v>5</v>
      </c>
      <c r="N79" s="795">
        <v>4</v>
      </c>
      <c r="O79" s="675" t="s">
        <v>665</v>
      </c>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97" orientation="landscape" useFirstPageNumber="1" r:id="rId1"/>
  <headerFooter alignWithMargins="0">
    <oddHeader>&amp;L&amp;8PCBS: PHC 2017: Census Final Results - Summary - Nablus Governorate&amp;R&amp;1&amp;K00+000 ا &amp;8&amp;K000000PCBS&amp;K01+000: التعداد العام 2017:  ملخص النتائج النهائية للتعداد - محافظة نابلس</oddHeader>
    <oddFooter>&amp;C&amp;10&amp;P</oddFooter>
  </headerFooter>
  <rowBreaks count="2" manualBreakCount="2">
    <brk id="29" max="14" man="1"/>
    <brk id="58" max="14" man="1"/>
  </rowBreaks>
</worksheet>
</file>

<file path=xl/worksheets/sheet19.xml><?xml version="1.0" encoding="utf-8"?>
<worksheet xmlns="http://schemas.openxmlformats.org/spreadsheetml/2006/main" xmlns:r="http://schemas.openxmlformats.org/officeDocument/2006/relationships">
  <dimension ref="A1:O85"/>
  <sheetViews>
    <sheetView rightToLeft="1" view="pageBreakPreview" zoomScaleSheetLayoutView="100" workbookViewId="0">
      <selection activeCell="H85" sqref="H85"/>
    </sheetView>
  </sheetViews>
  <sheetFormatPr defaultColWidth="7" defaultRowHeight="14.25"/>
  <cols>
    <col min="1" max="1" width="14.5" style="30" customWidth="1"/>
    <col min="2" max="9" width="9.75" style="30" customWidth="1"/>
    <col min="10" max="10" width="15.25" style="30" customWidth="1"/>
    <col min="11" max="11" width="20.375" style="30" customWidth="1"/>
    <col min="12" max="13" width="7" style="30"/>
    <col min="14" max="14" width="9.5" style="30" customWidth="1"/>
    <col min="15" max="16384" width="7" style="30"/>
  </cols>
  <sheetData>
    <row r="1" spans="1:15" ht="18" customHeight="1">
      <c r="A1" s="1089" t="s">
        <v>502</v>
      </c>
      <c r="B1" s="1089"/>
      <c r="C1" s="1089"/>
      <c r="D1" s="1089"/>
      <c r="E1" s="1089"/>
      <c r="F1" s="1089"/>
      <c r="G1" s="1089"/>
      <c r="H1" s="1089"/>
      <c r="I1" s="1089"/>
      <c r="J1" s="1089"/>
      <c r="K1" s="1089"/>
    </row>
    <row r="2" spans="1:15" ht="18" customHeight="1">
      <c r="A2" s="1090" t="s">
        <v>483</v>
      </c>
      <c r="B2" s="1090"/>
      <c r="C2" s="1090"/>
      <c r="D2" s="1090"/>
      <c r="E2" s="1090"/>
      <c r="F2" s="1090"/>
      <c r="G2" s="1090"/>
      <c r="H2" s="1090"/>
      <c r="I2" s="1090"/>
      <c r="J2" s="1090"/>
      <c r="K2" s="1090"/>
    </row>
    <row r="3" spans="1:15" ht="6" customHeight="1">
      <c r="A3" s="31"/>
    </row>
    <row r="4" spans="1:15" ht="17.25" customHeight="1">
      <c r="A4" s="1091" t="s">
        <v>213</v>
      </c>
      <c r="B4" s="1094" t="s">
        <v>191</v>
      </c>
      <c r="C4" s="1094"/>
      <c r="D4" s="1094"/>
      <c r="E4" s="1094"/>
      <c r="F4" s="1094"/>
      <c r="G4" s="101"/>
      <c r="H4" s="555"/>
      <c r="I4" s="696" t="s">
        <v>59</v>
      </c>
      <c r="J4" s="1095" t="s">
        <v>183</v>
      </c>
      <c r="K4" s="1097" t="s">
        <v>214</v>
      </c>
    </row>
    <row r="5" spans="1:15" ht="17.25" customHeight="1">
      <c r="A5" s="1092"/>
      <c r="B5" s="1100" t="s">
        <v>162</v>
      </c>
      <c r="C5" s="1101"/>
      <c r="D5" s="1102" t="s">
        <v>60</v>
      </c>
      <c r="E5" s="1103"/>
      <c r="F5" s="1106" t="s">
        <v>359</v>
      </c>
      <c r="G5" s="1107"/>
      <c r="H5" s="1106" t="s">
        <v>61</v>
      </c>
      <c r="I5" s="1110"/>
      <c r="J5" s="1096"/>
      <c r="K5" s="1098"/>
    </row>
    <row r="6" spans="1:15" ht="17.25" customHeight="1">
      <c r="A6" s="1092"/>
      <c r="B6" s="1115" t="s">
        <v>62</v>
      </c>
      <c r="C6" s="1116"/>
      <c r="D6" s="1104"/>
      <c r="E6" s="1105"/>
      <c r="F6" s="1108"/>
      <c r="G6" s="1109"/>
      <c r="H6" s="1108"/>
      <c r="I6" s="1111"/>
      <c r="J6" s="1096"/>
      <c r="K6" s="1098"/>
    </row>
    <row r="7" spans="1:15" ht="17.25" customHeight="1">
      <c r="A7" s="1092"/>
      <c r="B7" s="801" t="s">
        <v>63</v>
      </c>
      <c r="C7" s="801" t="s">
        <v>64</v>
      </c>
      <c r="D7" s="801" t="s">
        <v>63</v>
      </c>
      <c r="E7" s="801" t="s">
        <v>64</v>
      </c>
      <c r="F7" s="801" t="s">
        <v>63</v>
      </c>
      <c r="G7" s="801" t="s">
        <v>64</v>
      </c>
      <c r="H7" s="801" t="s">
        <v>63</v>
      </c>
      <c r="I7" s="801" t="s">
        <v>64</v>
      </c>
      <c r="J7" s="1119" t="s">
        <v>189</v>
      </c>
      <c r="K7" s="1098"/>
    </row>
    <row r="8" spans="1:15" ht="15.75" customHeight="1">
      <c r="A8" s="1093"/>
      <c r="B8" s="103" t="s">
        <v>29</v>
      </c>
      <c r="C8" s="103" t="s">
        <v>30</v>
      </c>
      <c r="D8" s="103" t="s">
        <v>29</v>
      </c>
      <c r="E8" s="103" t="s">
        <v>30</v>
      </c>
      <c r="F8" s="103" t="s">
        <v>29</v>
      </c>
      <c r="G8" s="103" t="s">
        <v>30</v>
      </c>
      <c r="H8" s="103" t="s">
        <v>29</v>
      </c>
      <c r="I8" s="103" t="s">
        <v>30</v>
      </c>
      <c r="J8" s="1118"/>
      <c r="K8" s="1099"/>
    </row>
    <row r="9" spans="1:15" ht="15.95" customHeight="1">
      <c r="A9" s="848" t="s">
        <v>492</v>
      </c>
      <c r="B9" s="802">
        <v>20608</v>
      </c>
      <c r="C9" s="803">
        <v>25.072389712144439</v>
      </c>
      <c r="D9" s="804">
        <v>44759</v>
      </c>
      <c r="E9" s="803">
        <v>54.455313039881261</v>
      </c>
      <c r="F9" s="804">
        <v>13216</v>
      </c>
      <c r="G9" s="803">
        <v>16.079032532788283</v>
      </c>
      <c r="H9" s="804">
        <v>3611</v>
      </c>
      <c r="I9" s="803">
        <v>4.3932647151860227</v>
      </c>
      <c r="J9" s="799">
        <v>1.2694497153700044</v>
      </c>
      <c r="K9" s="851" t="s">
        <v>533</v>
      </c>
    </row>
    <row r="10" spans="1:15" ht="15.95" customHeight="1">
      <c r="A10" s="672" t="s">
        <v>534</v>
      </c>
      <c r="B10" s="558">
        <v>179</v>
      </c>
      <c r="C10" s="559">
        <v>31.458699472759228</v>
      </c>
      <c r="D10" s="560">
        <v>297</v>
      </c>
      <c r="E10" s="559">
        <v>52.196836555360285</v>
      </c>
      <c r="F10" s="560">
        <v>76</v>
      </c>
      <c r="G10" s="559">
        <v>13.356766256590511</v>
      </c>
      <c r="H10" s="560">
        <v>17</v>
      </c>
      <c r="I10" s="559">
        <v>2.9876977152899826</v>
      </c>
      <c r="J10" s="277">
        <v>1.1902730375426618</v>
      </c>
      <c r="K10" s="674" t="s">
        <v>600</v>
      </c>
      <c r="O10" s="686">
        <f>SUM(B9,D9,F9,H9)</f>
        <v>82194</v>
      </c>
    </row>
    <row r="11" spans="1:15" ht="15.95" customHeight="1">
      <c r="A11" s="672" t="s">
        <v>535</v>
      </c>
      <c r="B11" s="558">
        <v>255</v>
      </c>
      <c r="C11" s="559">
        <v>28.555431131019038</v>
      </c>
      <c r="D11" s="560">
        <v>475</v>
      </c>
      <c r="E11" s="559">
        <v>53.191489361702125</v>
      </c>
      <c r="F11" s="560">
        <v>122</v>
      </c>
      <c r="G11" s="559">
        <v>13.661814109742441</v>
      </c>
      <c r="H11" s="560">
        <v>41</v>
      </c>
      <c r="I11" s="559">
        <v>4.591265397536394</v>
      </c>
      <c r="J11" s="277">
        <v>1.2144112478031637</v>
      </c>
      <c r="K11" s="674" t="s">
        <v>601</v>
      </c>
    </row>
    <row r="12" spans="1:15" ht="15.95" customHeight="1">
      <c r="A12" s="672" t="s">
        <v>536</v>
      </c>
      <c r="B12" s="558">
        <v>113</v>
      </c>
      <c r="C12" s="559">
        <v>22.287968441814595</v>
      </c>
      <c r="D12" s="560">
        <v>276</v>
      </c>
      <c r="E12" s="559">
        <v>54.437869822485204</v>
      </c>
      <c r="F12" s="560">
        <v>93</v>
      </c>
      <c r="G12" s="559">
        <v>18.34319526627219</v>
      </c>
      <c r="H12" s="560">
        <v>25</v>
      </c>
      <c r="I12" s="559">
        <v>4.9309664694280082</v>
      </c>
      <c r="J12" s="277">
        <v>1.3114840062926063</v>
      </c>
      <c r="K12" s="674" t="s">
        <v>602</v>
      </c>
    </row>
    <row r="13" spans="1:15" ht="15.95" customHeight="1">
      <c r="A13" s="672" t="s">
        <v>537</v>
      </c>
      <c r="B13" s="558">
        <v>181</v>
      </c>
      <c r="C13" s="559">
        <v>25.783475783475783</v>
      </c>
      <c r="D13" s="560">
        <v>385</v>
      </c>
      <c r="E13" s="559">
        <v>54.843304843304843</v>
      </c>
      <c r="F13" s="560">
        <v>110</v>
      </c>
      <c r="G13" s="559">
        <v>15.669515669515672</v>
      </c>
      <c r="H13" s="560">
        <v>26</v>
      </c>
      <c r="I13" s="559">
        <v>3.7037037037037033</v>
      </c>
      <c r="J13" s="277">
        <v>1.2464312546957179</v>
      </c>
      <c r="K13" s="674" t="s">
        <v>603</v>
      </c>
    </row>
    <row r="14" spans="1:15" ht="15.95" customHeight="1">
      <c r="A14" s="672" t="s">
        <v>538</v>
      </c>
      <c r="B14" s="558">
        <v>20</v>
      </c>
      <c r="C14" s="559">
        <v>20.833333333333332</v>
      </c>
      <c r="D14" s="560">
        <v>55</v>
      </c>
      <c r="E14" s="559">
        <v>57.291666666666664</v>
      </c>
      <c r="F14" s="560">
        <v>17</v>
      </c>
      <c r="G14" s="559">
        <v>17.708333333333332</v>
      </c>
      <c r="H14" s="560">
        <v>4</v>
      </c>
      <c r="I14" s="559">
        <v>4.166666666666667</v>
      </c>
      <c r="J14" s="277">
        <v>1.3623188405797098</v>
      </c>
      <c r="K14" s="674" t="s">
        <v>604</v>
      </c>
    </row>
    <row r="15" spans="1:15" ht="15.95" customHeight="1">
      <c r="A15" s="672" t="s">
        <v>539</v>
      </c>
      <c r="B15" s="558">
        <v>191</v>
      </c>
      <c r="C15" s="559">
        <v>27.883211678832115</v>
      </c>
      <c r="D15" s="560">
        <v>355</v>
      </c>
      <c r="E15" s="559">
        <v>51.824817518248182</v>
      </c>
      <c r="F15" s="560">
        <v>106</v>
      </c>
      <c r="G15" s="559">
        <v>15.474452554744525</v>
      </c>
      <c r="H15" s="560">
        <v>33</v>
      </c>
      <c r="I15" s="559">
        <v>4.8175182481751824</v>
      </c>
      <c r="J15" s="277">
        <v>1.2215408202376394</v>
      </c>
      <c r="K15" s="674" t="s">
        <v>605</v>
      </c>
    </row>
    <row r="16" spans="1:15" ht="15.95" customHeight="1">
      <c r="A16" s="672" t="s">
        <v>540</v>
      </c>
      <c r="B16" s="558">
        <v>46</v>
      </c>
      <c r="C16" s="559">
        <v>32.394366197183096</v>
      </c>
      <c r="D16" s="560">
        <v>84</v>
      </c>
      <c r="E16" s="559">
        <v>59.154929577464785</v>
      </c>
      <c r="F16" s="560">
        <v>12</v>
      </c>
      <c r="G16" s="559">
        <v>8.4507042253521121</v>
      </c>
      <c r="H16" s="560">
        <v>0</v>
      </c>
      <c r="I16" s="559">
        <v>0</v>
      </c>
      <c r="J16" s="277">
        <v>1.0409982174688055</v>
      </c>
      <c r="K16" s="674" t="s">
        <v>606</v>
      </c>
    </row>
    <row r="17" spans="1:11" ht="15.95" customHeight="1">
      <c r="A17" s="672" t="s">
        <v>541</v>
      </c>
      <c r="B17" s="558">
        <v>144</v>
      </c>
      <c r="C17" s="559">
        <v>24.573378839590443</v>
      </c>
      <c r="D17" s="560">
        <v>318</v>
      </c>
      <c r="E17" s="559">
        <v>54.266211604095574</v>
      </c>
      <c r="F17" s="560">
        <v>99</v>
      </c>
      <c r="G17" s="559">
        <v>16.89419795221843</v>
      </c>
      <c r="H17" s="560">
        <v>25</v>
      </c>
      <c r="I17" s="559">
        <v>4.2662116040955631</v>
      </c>
      <c r="J17" s="277">
        <v>1.2951276102088163</v>
      </c>
      <c r="K17" s="674" t="s">
        <v>607</v>
      </c>
    </row>
    <row r="18" spans="1:11" ht="15.95" customHeight="1">
      <c r="A18" s="672" t="s">
        <v>542</v>
      </c>
      <c r="B18" s="558">
        <v>104</v>
      </c>
      <c r="C18" s="559">
        <v>27.368421052631582</v>
      </c>
      <c r="D18" s="560">
        <v>204</v>
      </c>
      <c r="E18" s="559">
        <v>53.684210526315788</v>
      </c>
      <c r="F18" s="560">
        <v>59</v>
      </c>
      <c r="G18" s="559">
        <v>15.526315789473685</v>
      </c>
      <c r="H18" s="560">
        <v>13</v>
      </c>
      <c r="I18" s="559">
        <v>3.4210526315789478</v>
      </c>
      <c r="J18" s="277">
        <v>1.2145776566757474</v>
      </c>
      <c r="K18" s="674" t="s">
        <v>608</v>
      </c>
    </row>
    <row r="19" spans="1:11" ht="15.95" customHeight="1">
      <c r="A19" s="672" t="s">
        <v>543</v>
      </c>
      <c r="B19" s="558">
        <v>207</v>
      </c>
      <c r="C19" s="559">
        <v>30.263157894736842</v>
      </c>
      <c r="D19" s="560">
        <v>363</v>
      </c>
      <c r="E19" s="559">
        <v>53.070175438596493</v>
      </c>
      <c r="F19" s="560">
        <v>87</v>
      </c>
      <c r="G19" s="559">
        <v>12.719298245614032</v>
      </c>
      <c r="H19" s="560">
        <v>27</v>
      </c>
      <c r="I19" s="559">
        <v>3.9473684210526314</v>
      </c>
      <c r="J19" s="278">
        <v>1.1782657238556014</v>
      </c>
      <c r="K19" s="674" t="s">
        <v>609</v>
      </c>
    </row>
    <row r="20" spans="1:11" ht="15.95" customHeight="1">
      <c r="A20" s="672" t="s">
        <v>544</v>
      </c>
      <c r="B20" s="558">
        <v>196</v>
      </c>
      <c r="C20" s="559">
        <v>30.387596899224807</v>
      </c>
      <c r="D20" s="560">
        <v>369</v>
      </c>
      <c r="E20" s="559">
        <v>57.209302325581405</v>
      </c>
      <c r="F20" s="560">
        <v>54</v>
      </c>
      <c r="G20" s="559">
        <v>8.3720930232558146</v>
      </c>
      <c r="H20" s="560">
        <v>26</v>
      </c>
      <c r="I20" s="559">
        <v>4.0310077519379846</v>
      </c>
      <c r="J20" s="277">
        <v>1.1463604515375634</v>
      </c>
      <c r="K20" s="674" t="s">
        <v>610</v>
      </c>
    </row>
    <row r="21" spans="1:11" ht="15.95" customHeight="1">
      <c r="A21" s="672" t="s">
        <v>545</v>
      </c>
      <c r="B21" s="558">
        <v>608</v>
      </c>
      <c r="C21" s="559">
        <v>31.372549019607842</v>
      </c>
      <c r="D21" s="560">
        <v>1074</v>
      </c>
      <c r="E21" s="559">
        <v>55.417956656346746</v>
      </c>
      <c r="F21" s="560">
        <v>202</v>
      </c>
      <c r="G21" s="559">
        <v>10.42311661506708</v>
      </c>
      <c r="H21" s="560">
        <v>54</v>
      </c>
      <c r="I21" s="559">
        <v>2.7863777089783284</v>
      </c>
      <c r="J21" s="277">
        <v>1.1394535802149439</v>
      </c>
      <c r="K21" s="674" t="s">
        <v>611</v>
      </c>
    </row>
    <row r="22" spans="1:11" ht="15.95" customHeight="1">
      <c r="A22" s="672" t="s">
        <v>546</v>
      </c>
      <c r="B22" s="558">
        <v>58</v>
      </c>
      <c r="C22" s="559">
        <v>16.430594900849858</v>
      </c>
      <c r="D22" s="560">
        <v>156</v>
      </c>
      <c r="E22" s="559">
        <v>44.192634560906512</v>
      </c>
      <c r="F22" s="560">
        <v>100</v>
      </c>
      <c r="G22" s="559">
        <v>28.328611898016998</v>
      </c>
      <c r="H22" s="560">
        <v>39</v>
      </c>
      <c r="I22" s="559">
        <v>11.048158640226628</v>
      </c>
      <c r="J22" s="277">
        <v>1.6216680997420474</v>
      </c>
      <c r="K22" s="674" t="s">
        <v>612</v>
      </c>
    </row>
    <row r="23" spans="1:11" ht="15.95" customHeight="1">
      <c r="A23" s="672" t="s">
        <v>547</v>
      </c>
      <c r="B23" s="558">
        <v>172</v>
      </c>
      <c r="C23" s="559">
        <v>30.3886925795053</v>
      </c>
      <c r="D23" s="560">
        <v>332</v>
      </c>
      <c r="E23" s="559">
        <v>58.657243816254415</v>
      </c>
      <c r="F23" s="560">
        <v>50</v>
      </c>
      <c r="G23" s="559">
        <v>8.8339222614840995</v>
      </c>
      <c r="H23" s="560">
        <v>12</v>
      </c>
      <c r="I23" s="559">
        <v>2.1201413427561837</v>
      </c>
      <c r="J23" s="561">
        <v>1.1272808188696053</v>
      </c>
      <c r="K23" s="674" t="s">
        <v>613</v>
      </c>
    </row>
    <row r="24" spans="1:11" ht="15.95" customHeight="1">
      <c r="A24" s="672" t="s">
        <v>548</v>
      </c>
      <c r="B24" s="558">
        <v>43</v>
      </c>
      <c r="C24" s="559">
        <v>24.157303370786519</v>
      </c>
      <c r="D24" s="560">
        <v>96</v>
      </c>
      <c r="E24" s="559">
        <v>53.932584269662918</v>
      </c>
      <c r="F24" s="560">
        <v>32</v>
      </c>
      <c r="G24" s="559">
        <v>17.977528089887642</v>
      </c>
      <c r="H24" s="560">
        <v>7</v>
      </c>
      <c r="I24" s="559">
        <v>3.9325842696629212</v>
      </c>
      <c r="J24" s="561">
        <v>1.3027777777777785</v>
      </c>
      <c r="K24" s="674" t="s">
        <v>614</v>
      </c>
    </row>
    <row r="25" spans="1:11" ht="15.95" customHeight="1">
      <c r="A25" s="672" t="s">
        <v>549</v>
      </c>
      <c r="B25" s="558">
        <v>96</v>
      </c>
      <c r="C25" s="559">
        <v>21.006564551422318</v>
      </c>
      <c r="D25" s="560">
        <v>269</v>
      </c>
      <c r="E25" s="559">
        <v>58.862144420131287</v>
      </c>
      <c r="F25" s="560">
        <v>71</v>
      </c>
      <c r="G25" s="559">
        <v>15.536105032822755</v>
      </c>
      <c r="H25" s="560">
        <v>21</v>
      </c>
      <c r="I25" s="559">
        <v>4.5951859956236323</v>
      </c>
      <c r="J25" s="561">
        <v>1.2918108419838514</v>
      </c>
      <c r="K25" s="674" t="s">
        <v>615</v>
      </c>
    </row>
    <row r="26" spans="1:11" ht="15.95" customHeight="1">
      <c r="A26" s="672" t="s">
        <v>550</v>
      </c>
      <c r="B26" s="558">
        <v>299</v>
      </c>
      <c r="C26" s="559">
        <v>33.038674033149171</v>
      </c>
      <c r="D26" s="560">
        <v>519</v>
      </c>
      <c r="E26" s="559">
        <v>57.348066298342545</v>
      </c>
      <c r="F26" s="560">
        <v>67</v>
      </c>
      <c r="G26" s="559">
        <v>7.4033149171270729</v>
      </c>
      <c r="H26" s="560">
        <v>20</v>
      </c>
      <c r="I26" s="559">
        <v>2.2099447513812156</v>
      </c>
      <c r="J26" s="561">
        <v>1.0940860215053763</v>
      </c>
      <c r="K26" s="674" t="s">
        <v>616</v>
      </c>
    </row>
    <row r="27" spans="1:11" ht="15.95" customHeight="1">
      <c r="A27" s="672" t="s">
        <v>551</v>
      </c>
      <c r="B27" s="558">
        <v>49</v>
      </c>
      <c r="C27" s="559">
        <v>16.666666666666668</v>
      </c>
      <c r="D27" s="560">
        <v>134</v>
      </c>
      <c r="E27" s="559">
        <v>45.57823129251701</v>
      </c>
      <c r="F27" s="560">
        <v>66</v>
      </c>
      <c r="G27" s="559">
        <v>22.448979591836736</v>
      </c>
      <c r="H27" s="560">
        <v>45</v>
      </c>
      <c r="I27" s="559">
        <v>15.306122448979592</v>
      </c>
      <c r="J27" s="561">
        <v>1.6430041152263375</v>
      </c>
      <c r="K27" s="674" t="s">
        <v>617</v>
      </c>
    </row>
    <row r="28" spans="1:11" ht="15.95" customHeight="1">
      <c r="A28" s="672" t="s">
        <v>552</v>
      </c>
      <c r="B28" s="562">
        <v>123</v>
      </c>
      <c r="C28" s="559">
        <v>40.728476821192054</v>
      </c>
      <c r="D28" s="560">
        <v>167</v>
      </c>
      <c r="E28" s="559">
        <v>55.298013245033104</v>
      </c>
      <c r="F28" s="560">
        <v>10</v>
      </c>
      <c r="G28" s="559">
        <v>3.3112582781456954</v>
      </c>
      <c r="H28" s="560">
        <v>2</v>
      </c>
      <c r="I28" s="559">
        <v>0.66225165562913912</v>
      </c>
      <c r="J28" s="277">
        <v>0.97470238095238082</v>
      </c>
      <c r="K28" s="674" t="s">
        <v>618</v>
      </c>
    </row>
    <row r="29" spans="1:11" ht="15.95" customHeight="1">
      <c r="A29" s="672" t="s">
        <v>553</v>
      </c>
      <c r="B29" s="562">
        <v>124</v>
      </c>
      <c r="C29" s="559">
        <v>15.836526181353767</v>
      </c>
      <c r="D29" s="560">
        <v>375</v>
      </c>
      <c r="E29" s="559">
        <v>47.892720306513411</v>
      </c>
      <c r="F29" s="560">
        <v>221</v>
      </c>
      <c r="G29" s="559">
        <v>28.224776500638569</v>
      </c>
      <c r="H29" s="560">
        <v>63</v>
      </c>
      <c r="I29" s="559">
        <v>8.0459770114942533</v>
      </c>
      <c r="J29" s="277">
        <v>1.553099263112268</v>
      </c>
      <c r="K29" s="674" t="s">
        <v>619</v>
      </c>
    </row>
    <row r="30" spans="1:11" ht="15.95" customHeight="1">
      <c r="A30" s="672" t="s">
        <v>554</v>
      </c>
      <c r="B30" s="562">
        <v>10</v>
      </c>
      <c r="C30" s="559">
        <v>17.241379310344829</v>
      </c>
      <c r="D30" s="560">
        <v>33</v>
      </c>
      <c r="E30" s="559">
        <v>56.896551724137936</v>
      </c>
      <c r="F30" s="560">
        <v>10</v>
      </c>
      <c r="G30" s="559">
        <v>17.241379310344829</v>
      </c>
      <c r="H30" s="560">
        <v>5</v>
      </c>
      <c r="I30" s="559">
        <v>8.6206896551724146</v>
      </c>
      <c r="J30" s="277">
        <v>1.4694835680751173</v>
      </c>
      <c r="K30" s="674" t="s">
        <v>620</v>
      </c>
    </row>
    <row r="31" spans="1:11" ht="15.95" customHeight="1">
      <c r="A31" s="673" t="s">
        <v>555</v>
      </c>
      <c r="B31" s="280">
        <v>141</v>
      </c>
      <c r="C31" s="563">
        <v>20.614035087719298</v>
      </c>
      <c r="D31" s="564">
        <v>373</v>
      </c>
      <c r="E31" s="563">
        <v>54.532163742690052</v>
      </c>
      <c r="F31" s="564">
        <v>153</v>
      </c>
      <c r="G31" s="563">
        <v>22.368421052631579</v>
      </c>
      <c r="H31" s="564">
        <v>17</v>
      </c>
      <c r="I31" s="563">
        <v>2.4853801169590644</v>
      </c>
      <c r="J31" s="281">
        <v>1.373450619752099</v>
      </c>
      <c r="K31" s="675" t="s">
        <v>621</v>
      </c>
    </row>
    <row r="32" spans="1:11" ht="18" customHeight="1">
      <c r="A32" s="1089" t="s">
        <v>503</v>
      </c>
      <c r="B32" s="1089"/>
      <c r="C32" s="1089"/>
      <c r="D32" s="1089"/>
      <c r="E32" s="1089"/>
      <c r="F32" s="1089"/>
      <c r="G32" s="1089"/>
      <c r="H32" s="1089"/>
      <c r="I32" s="1089"/>
      <c r="J32" s="1089"/>
      <c r="K32" s="1089"/>
    </row>
    <row r="33" spans="1:11" ht="18" customHeight="1">
      <c r="A33" s="1090" t="s">
        <v>482</v>
      </c>
      <c r="B33" s="1090"/>
      <c r="C33" s="1090"/>
      <c r="D33" s="1090"/>
      <c r="E33" s="1090"/>
      <c r="F33" s="1090"/>
      <c r="G33" s="1090"/>
      <c r="H33" s="1090"/>
      <c r="I33" s="1090"/>
      <c r="J33" s="1090"/>
      <c r="K33" s="1090"/>
    </row>
    <row r="34" spans="1:11" ht="6" customHeight="1">
      <c r="A34" s="31"/>
    </row>
    <row r="35" spans="1:11" ht="17.25" customHeight="1">
      <c r="A35" s="1120" t="s">
        <v>213</v>
      </c>
      <c r="B35" s="1094" t="s">
        <v>191</v>
      </c>
      <c r="C35" s="1094"/>
      <c r="D35" s="1094"/>
      <c r="E35" s="1094"/>
      <c r="F35" s="1094"/>
      <c r="G35" s="101"/>
      <c r="H35" s="555"/>
      <c r="I35" s="696" t="s">
        <v>59</v>
      </c>
      <c r="J35" s="1122" t="s">
        <v>183</v>
      </c>
      <c r="K35" s="1124" t="s">
        <v>214</v>
      </c>
    </row>
    <row r="36" spans="1:11" ht="17.25" customHeight="1">
      <c r="A36" s="1121"/>
      <c r="B36" s="1126" t="s">
        <v>162</v>
      </c>
      <c r="C36" s="1127"/>
      <c r="D36" s="1128" t="s">
        <v>60</v>
      </c>
      <c r="E36" s="1129"/>
      <c r="F36" s="1112" t="s">
        <v>359</v>
      </c>
      <c r="G36" s="1113"/>
      <c r="H36" s="1112" t="s">
        <v>61</v>
      </c>
      <c r="I36" s="1114"/>
      <c r="J36" s="1123"/>
      <c r="K36" s="1125"/>
    </row>
    <row r="37" spans="1:11" ht="17.25" customHeight="1">
      <c r="A37" s="1121"/>
      <c r="B37" s="1115" t="s">
        <v>62</v>
      </c>
      <c r="C37" s="1116"/>
      <c r="D37" s="1104"/>
      <c r="E37" s="1105"/>
      <c r="F37" s="1108"/>
      <c r="G37" s="1109"/>
      <c r="H37" s="1108"/>
      <c r="I37" s="1111"/>
      <c r="J37" s="1123"/>
      <c r="K37" s="1125"/>
    </row>
    <row r="38" spans="1:11" ht="17.25" customHeight="1">
      <c r="A38" s="1121"/>
      <c r="B38" s="556" t="s">
        <v>63</v>
      </c>
      <c r="C38" s="556" t="s">
        <v>64</v>
      </c>
      <c r="D38" s="556" t="s">
        <v>63</v>
      </c>
      <c r="E38" s="556" t="s">
        <v>64</v>
      </c>
      <c r="F38" s="556" t="s">
        <v>63</v>
      </c>
      <c r="G38" s="556" t="s">
        <v>64</v>
      </c>
      <c r="H38" s="556" t="s">
        <v>63</v>
      </c>
      <c r="I38" s="556" t="s">
        <v>64</v>
      </c>
      <c r="J38" s="1117" t="s">
        <v>189</v>
      </c>
      <c r="K38" s="1125"/>
    </row>
    <row r="39" spans="1:11" ht="15.75" customHeight="1">
      <c r="A39" s="1093"/>
      <c r="B39" s="103" t="s">
        <v>29</v>
      </c>
      <c r="C39" s="103" t="s">
        <v>30</v>
      </c>
      <c r="D39" s="103" t="s">
        <v>29</v>
      </c>
      <c r="E39" s="103" t="s">
        <v>30</v>
      </c>
      <c r="F39" s="103" t="s">
        <v>29</v>
      </c>
      <c r="G39" s="103" t="s">
        <v>30</v>
      </c>
      <c r="H39" s="103" t="s">
        <v>29</v>
      </c>
      <c r="I39" s="103" t="s">
        <v>30</v>
      </c>
      <c r="J39" s="1118"/>
      <c r="K39" s="1099"/>
    </row>
    <row r="40" spans="1:11" ht="15.95" customHeight="1">
      <c r="A40" s="843" t="s">
        <v>556</v>
      </c>
      <c r="B40" s="796">
        <v>10149</v>
      </c>
      <c r="C40" s="797">
        <v>29.488334253421279</v>
      </c>
      <c r="D40" s="798">
        <v>19396</v>
      </c>
      <c r="E40" s="797">
        <v>56.355870645320628</v>
      </c>
      <c r="F40" s="798">
        <v>4114</v>
      </c>
      <c r="G40" s="797">
        <v>11.953395124502427</v>
      </c>
      <c r="H40" s="798">
        <v>758</v>
      </c>
      <c r="I40" s="797">
        <v>2.202399976755673</v>
      </c>
      <c r="J40" s="799">
        <v>1.160896996092228</v>
      </c>
      <c r="K40" s="844" t="s">
        <v>622</v>
      </c>
    </row>
    <row r="41" spans="1:11" ht="15.95" customHeight="1">
      <c r="A41" s="672" t="s">
        <v>557</v>
      </c>
      <c r="B41" s="562">
        <v>197</v>
      </c>
      <c r="C41" s="559">
        <v>14.767616191904049</v>
      </c>
      <c r="D41" s="279">
        <v>609</v>
      </c>
      <c r="E41" s="559">
        <v>45.652173913043477</v>
      </c>
      <c r="F41" s="279">
        <v>377</v>
      </c>
      <c r="G41" s="559">
        <v>28.260869565217391</v>
      </c>
      <c r="H41" s="279">
        <v>151</v>
      </c>
      <c r="I41" s="559">
        <v>11.319340329835082</v>
      </c>
      <c r="J41" s="277">
        <v>1.6102614701529379</v>
      </c>
      <c r="K41" s="674" t="s">
        <v>623</v>
      </c>
    </row>
    <row r="42" spans="1:11" ht="15.95" customHeight="1">
      <c r="A42" s="672" t="s">
        <v>558</v>
      </c>
      <c r="B42" s="562">
        <v>164</v>
      </c>
      <c r="C42" s="559">
        <v>16.837782340862422</v>
      </c>
      <c r="D42" s="279">
        <v>494</v>
      </c>
      <c r="E42" s="559">
        <v>50.718685831622182</v>
      </c>
      <c r="F42" s="279">
        <v>241</v>
      </c>
      <c r="G42" s="559">
        <v>24.743326488706366</v>
      </c>
      <c r="H42" s="279">
        <v>75</v>
      </c>
      <c r="I42" s="559">
        <v>7.7002053388090355</v>
      </c>
      <c r="J42" s="277">
        <v>1.5091946734305641</v>
      </c>
      <c r="K42" s="674" t="s">
        <v>624</v>
      </c>
    </row>
    <row r="43" spans="1:11" ht="15.95" customHeight="1">
      <c r="A43" s="672" t="s">
        <v>559</v>
      </c>
      <c r="B43" s="562">
        <v>131</v>
      </c>
      <c r="C43" s="559">
        <v>22.703639514731368</v>
      </c>
      <c r="D43" s="279">
        <v>327</v>
      </c>
      <c r="E43" s="559">
        <v>56.672443674176776</v>
      </c>
      <c r="F43" s="279">
        <v>104</v>
      </c>
      <c r="G43" s="559">
        <v>18.024263431542462</v>
      </c>
      <c r="H43" s="279">
        <v>15</v>
      </c>
      <c r="I43" s="559">
        <v>2.5996533795493932</v>
      </c>
      <c r="J43" s="277">
        <v>1.2999999999999998</v>
      </c>
      <c r="K43" s="674" t="s">
        <v>625</v>
      </c>
    </row>
    <row r="44" spans="1:11" ht="15.95" customHeight="1">
      <c r="A44" s="672" t="s">
        <v>560</v>
      </c>
      <c r="B44" s="562">
        <v>180</v>
      </c>
      <c r="C44" s="559">
        <v>24.861878453038674</v>
      </c>
      <c r="D44" s="279">
        <v>414</v>
      </c>
      <c r="E44" s="559">
        <v>57.182320441988956</v>
      </c>
      <c r="F44" s="279">
        <v>106</v>
      </c>
      <c r="G44" s="559">
        <v>14.64088397790055</v>
      </c>
      <c r="H44" s="279">
        <v>24</v>
      </c>
      <c r="I44" s="559">
        <v>3.3149171270718232</v>
      </c>
      <c r="J44" s="277">
        <v>1.2567164179104489</v>
      </c>
      <c r="K44" s="674" t="s">
        <v>626</v>
      </c>
    </row>
    <row r="45" spans="1:11" ht="15.95" customHeight="1">
      <c r="A45" s="672" t="s">
        <v>561</v>
      </c>
      <c r="B45" s="562">
        <v>263</v>
      </c>
      <c r="C45" s="559">
        <v>21.056845476381106</v>
      </c>
      <c r="D45" s="279">
        <v>731</v>
      </c>
      <c r="E45" s="559">
        <v>58.526821457165731</v>
      </c>
      <c r="F45" s="279">
        <v>221</v>
      </c>
      <c r="G45" s="559">
        <v>17.694155324259409</v>
      </c>
      <c r="H45" s="279">
        <v>34</v>
      </c>
      <c r="I45" s="559">
        <v>2.7221777421937552</v>
      </c>
      <c r="J45" s="277">
        <v>1.330427386774399</v>
      </c>
      <c r="K45" s="674" t="s">
        <v>627</v>
      </c>
    </row>
    <row r="46" spans="1:11" ht="15.95" customHeight="1">
      <c r="A46" s="672" t="s">
        <v>562</v>
      </c>
      <c r="B46" s="562">
        <v>394</v>
      </c>
      <c r="C46" s="559">
        <v>13.279406808223795</v>
      </c>
      <c r="D46" s="279">
        <v>1174</v>
      </c>
      <c r="E46" s="559">
        <v>39.568587799123691</v>
      </c>
      <c r="F46" s="279">
        <v>897</v>
      </c>
      <c r="G46" s="559">
        <v>30.232558139534881</v>
      </c>
      <c r="H46" s="279">
        <v>502</v>
      </c>
      <c r="I46" s="559">
        <v>16.919447253117628</v>
      </c>
      <c r="J46" s="277">
        <v>1.7552001923770586</v>
      </c>
      <c r="K46" s="674" t="s">
        <v>628</v>
      </c>
    </row>
    <row r="47" spans="1:11" ht="15.95" customHeight="1">
      <c r="A47" s="672" t="s">
        <v>563</v>
      </c>
      <c r="B47" s="562">
        <v>43</v>
      </c>
      <c r="C47" s="559">
        <v>20.873786407766989</v>
      </c>
      <c r="D47" s="279">
        <v>116</v>
      </c>
      <c r="E47" s="559">
        <v>56.310679611650485</v>
      </c>
      <c r="F47" s="279">
        <v>40</v>
      </c>
      <c r="G47" s="559">
        <v>19.417475728155338</v>
      </c>
      <c r="H47" s="279">
        <v>7</v>
      </c>
      <c r="I47" s="559">
        <v>3.3980582524271843</v>
      </c>
      <c r="J47" s="277">
        <v>1.319790301441677</v>
      </c>
      <c r="K47" s="674" t="s">
        <v>629</v>
      </c>
    </row>
    <row r="48" spans="1:11" ht="15.95" customHeight="1">
      <c r="A48" s="672" t="s">
        <v>564</v>
      </c>
      <c r="B48" s="562">
        <v>253</v>
      </c>
      <c r="C48" s="559">
        <v>23.822975517890772</v>
      </c>
      <c r="D48" s="279">
        <v>613</v>
      </c>
      <c r="E48" s="559">
        <v>57.72128060263654</v>
      </c>
      <c r="F48" s="279">
        <v>161</v>
      </c>
      <c r="G48" s="559">
        <v>15.160075329566855</v>
      </c>
      <c r="H48" s="279">
        <v>35</v>
      </c>
      <c r="I48" s="559">
        <v>3.2956685499058382</v>
      </c>
      <c r="J48" s="277">
        <v>1.2824408468244084</v>
      </c>
      <c r="K48" s="674" t="s">
        <v>630</v>
      </c>
    </row>
    <row r="49" spans="1:11" ht="15.95" customHeight="1">
      <c r="A49" s="672" t="s">
        <v>565</v>
      </c>
      <c r="B49" s="562">
        <v>218</v>
      </c>
      <c r="C49" s="559">
        <v>22.732012513034412</v>
      </c>
      <c r="D49" s="279">
        <v>525</v>
      </c>
      <c r="E49" s="559">
        <v>54.744525547445257</v>
      </c>
      <c r="F49" s="279">
        <v>181</v>
      </c>
      <c r="G49" s="559">
        <v>18.873826903023982</v>
      </c>
      <c r="H49" s="279">
        <v>35</v>
      </c>
      <c r="I49" s="559">
        <v>3.6496350364963499</v>
      </c>
      <c r="J49" s="277">
        <v>1.299679019550628</v>
      </c>
      <c r="K49" s="674" t="s">
        <v>631</v>
      </c>
    </row>
    <row r="50" spans="1:11" ht="15.95" customHeight="1">
      <c r="A50" s="672" t="s">
        <v>566</v>
      </c>
      <c r="B50" s="562">
        <v>292</v>
      </c>
      <c r="C50" s="559">
        <v>24.599831508003369</v>
      </c>
      <c r="D50" s="279">
        <v>689</v>
      </c>
      <c r="E50" s="559">
        <v>58.045492839090137</v>
      </c>
      <c r="F50" s="279">
        <v>179</v>
      </c>
      <c r="G50" s="559">
        <v>15.080033698399326</v>
      </c>
      <c r="H50" s="279">
        <v>27</v>
      </c>
      <c r="I50" s="559">
        <v>2.2746419545071608</v>
      </c>
      <c r="J50" s="277">
        <v>1.2528397139251137</v>
      </c>
      <c r="K50" s="674" t="s">
        <v>632</v>
      </c>
    </row>
    <row r="51" spans="1:11" ht="15.95" customHeight="1">
      <c r="A51" s="672" t="s">
        <v>567</v>
      </c>
      <c r="B51" s="562">
        <v>110</v>
      </c>
      <c r="C51" s="559">
        <v>18.333333333333332</v>
      </c>
      <c r="D51" s="279">
        <v>326</v>
      </c>
      <c r="E51" s="559">
        <v>54.333333333333336</v>
      </c>
      <c r="F51" s="279">
        <v>129</v>
      </c>
      <c r="G51" s="559">
        <v>21.5</v>
      </c>
      <c r="H51" s="279">
        <v>35</v>
      </c>
      <c r="I51" s="559">
        <v>5.833333333333333</v>
      </c>
      <c r="J51" s="277">
        <v>1.4282341831916905</v>
      </c>
      <c r="K51" s="674" t="s">
        <v>633</v>
      </c>
    </row>
    <row r="52" spans="1:11" ht="15.95" customHeight="1">
      <c r="A52" s="672" t="s">
        <v>568</v>
      </c>
      <c r="B52" s="562">
        <v>1</v>
      </c>
      <c r="C52" s="559">
        <v>0.72463768115942029</v>
      </c>
      <c r="D52" s="279">
        <v>16</v>
      </c>
      <c r="E52" s="559">
        <v>11.594202898550725</v>
      </c>
      <c r="F52" s="279">
        <v>28</v>
      </c>
      <c r="G52" s="559">
        <v>20.289855072463769</v>
      </c>
      <c r="H52" s="279">
        <v>93</v>
      </c>
      <c r="I52" s="559">
        <v>67.391304347826093</v>
      </c>
      <c r="J52" s="277">
        <v>3.7025641025641027</v>
      </c>
      <c r="K52" s="674" t="s">
        <v>634</v>
      </c>
    </row>
    <row r="53" spans="1:11" ht="15.95" customHeight="1">
      <c r="A53" s="672" t="s">
        <v>569</v>
      </c>
      <c r="B53" s="562">
        <v>67</v>
      </c>
      <c r="C53" s="559">
        <v>15.61771561771562</v>
      </c>
      <c r="D53" s="279">
        <v>245</v>
      </c>
      <c r="E53" s="559">
        <v>57.109557109557109</v>
      </c>
      <c r="F53" s="279">
        <v>88</v>
      </c>
      <c r="G53" s="559">
        <v>20.512820512820515</v>
      </c>
      <c r="H53" s="279">
        <v>29</v>
      </c>
      <c r="I53" s="559">
        <v>6.7599067599067597</v>
      </c>
      <c r="J53" s="277">
        <v>1.4406896551724138</v>
      </c>
      <c r="K53" s="674" t="s">
        <v>635</v>
      </c>
    </row>
    <row r="54" spans="1:11" ht="15.95" customHeight="1">
      <c r="A54" s="672" t="s">
        <v>570</v>
      </c>
      <c r="B54" s="562">
        <v>136</v>
      </c>
      <c r="C54" s="559">
        <v>23.407917383820998</v>
      </c>
      <c r="D54" s="279">
        <v>296</v>
      </c>
      <c r="E54" s="559">
        <v>50.946643717728058</v>
      </c>
      <c r="F54" s="279">
        <v>105</v>
      </c>
      <c r="G54" s="559">
        <v>18.072289156626507</v>
      </c>
      <c r="H54" s="279">
        <v>44</v>
      </c>
      <c r="I54" s="559">
        <v>7.5731497418244409</v>
      </c>
      <c r="J54" s="277">
        <v>1.3320825515947476</v>
      </c>
      <c r="K54" s="674" t="s">
        <v>636</v>
      </c>
    </row>
    <row r="55" spans="1:11" ht="15.95" customHeight="1">
      <c r="A55" s="672" t="s">
        <v>571</v>
      </c>
      <c r="B55" s="562">
        <v>674</v>
      </c>
      <c r="C55" s="559">
        <v>22.429284525790351</v>
      </c>
      <c r="D55" s="279">
        <v>1674</v>
      </c>
      <c r="E55" s="559">
        <v>55.707154742096506</v>
      </c>
      <c r="F55" s="279">
        <v>552</v>
      </c>
      <c r="G55" s="559">
        <v>18.369384359401</v>
      </c>
      <c r="H55" s="279">
        <v>105</v>
      </c>
      <c r="I55" s="559">
        <v>3.494176372712146</v>
      </c>
      <c r="J55" s="277">
        <v>1.3147550601349387</v>
      </c>
      <c r="K55" s="674" t="s">
        <v>637</v>
      </c>
    </row>
    <row r="56" spans="1:11" ht="18.75">
      <c r="A56" s="672" t="s">
        <v>572</v>
      </c>
      <c r="B56" s="562">
        <v>110</v>
      </c>
      <c r="C56" s="559">
        <v>19.097222222222221</v>
      </c>
      <c r="D56" s="279">
        <v>298</v>
      </c>
      <c r="E56" s="559">
        <v>51.736111111111114</v>
      </c>
      <c r="F56" s="279">
        <v>117</v>
      </c>
      <c r="G56" s="559">
        <v>20.3125</v>
      </c>
      <c r="H56" s="279">
        <v>51</v>
      </c>
      <c r="I56" s="559">
        <v>8.8541666666666661</v>
      </c>
      <c r="J56" s="277">
        <v>1.453869047619047</v>
      </c>
      <c r="K56" s="674" t="s">
        <v>638</v>
      </c>
    </row>
    <row r="57" spans="1:11" ht="18.75">
      <c r="A57" s="672" t="s">
        <v>573</v>
      </c>
      <c r="B57" s="562">
        <v>226</v>
      </c>
      <c r="C57" s="559">
        <v>15.760111576011157</v>
      </c>
      <c r="D57" s="279">
        <v>740</v>
      </c>
      <c r="E57" s="559">
        <v>51.603905160390518</v>
      </c>
      <c r="F57" s="279">
        <v>326</v>
      </c>
      <c r="G57" s="559">
        <v>22.733612273361228</v>
      </c>
      <c r="H57" s="279">
        <v>142</v>
      </c>
      <c r="I57" s="559">
        <v>9.9023709902370989</v>
      </c>
      <c r="J57" s="277">
        <v>1.4876451953537477</v>
      </c>
      <c r="K57" s="674" t="s">
        <v>639</v>
      </c>
    </row>
    <row r="58" spans="1:11" ht="18.75">
      <c r="A58" s="672" t="s">
        <v>574</v>
      </c>
      <c r="B58" s="562">
        <v>167</v>
      </c>
      <c r="C58" s="559">
        <v>21.492921492921493</v>
      </c>
      <c r="D58" s="279">
        <v>414</v>
      </c>
      <c r="E58" s="559">
        <v>53.281853281853273</v>
      </c>
      <c r="F58" s="279">
        <v>160</v>
      </c>
      <c r="G58" s="559">
        <v>20.592020592020592</v>
      </c>
      <c r="H58" s="279">
        <v>36</v>
      </c>
      <c r="I58" s="559">
        <v>4.6332046332046328</v>
      </c>
      <c r="J58" s="277">
        <v>1.3458534771290442</v>
      </c>
      <c r="K58" s="674" t="s">
        <v>640</v>
      </c>
    </row>
    <row r="59" spans="1:11" ht="18.75">
      <c r="A59" s="672" t="s">
        <v>575</v>
      </c>
      <c r="B59" s="562">
        <v>0</v>
      </c>
      <c r="C59" s="559">
        <v>0</v>
      </c>
      <c r="D59" s="279">
        <v>0</v>
      </c>
      <c r="E59" s="559">
        <v>0</v>
      </c>
      <c r="F59" s="279">
        <v>0</v>
      </c>
      <c r="G59" s="559">
        <v>0</v>
      </c>
      <c r="H59" s="279">
        <v>3</v>
      </c>
      <c r="I59" s="559">
        <v>100</v>
      </c>
      <c r="J59" s="277">
        <v>5.333333333333333</v>
      </c>
      <c r="K59" s="674" t="s">
        <v>641</v>
      </c>
    </row>
    <row r="60" spans="1:11" ht="18.75">
      <c r="A60" s="672" t="s">
        <v>576</v>
      </c>
      <c r="B60" s="562">
        <v>54</v>
      </c>
      <c r="C60" s="559">
        <v>17.647058823529413</v>
      </c>
      <c r="D60" s="279">
        <v>194</v>
      </c>
      <c r="E60" s="559">
        <v>63.398692810457511</v>
      </c>
      <c r="F60" s="279">
        <v>47</v>
      </c>
      <c r="G60" s="559">
        <v>15.359477124183007</v>
      </c>
      <c r="H60" s="279">
        <v>11</v>
      </c>
      <c r="I60" s="559">
        <v>3.5947712418300659</v>
      </c>
      <c r="J60" s="277">
        <v>1.3719298245614027</v>
      </c>
      <c r="K60" s="674" t="s">
        <v>642</v>
      </c>
    </row>
    <row r="61" spans="1:11" ht="18.75">
      <c r="A61" s="672" t="s">
        <v>577</v>
      </c>
      <c r="B61" s="562">
        <v>354</v>
      </c>
      <c r="C61" s="559">
        <v>25.088589652728562</v>
      </c>
      <c r="D61" s="279">
        <v>809</v>
      </c>
      <c r="E61" s="559">
        <v>57.335223245924873</v>
      </c>
      <c r="F61" s="279">
        <v>201</v>
      </c>
      <c r="G61" s="559">
        <v>14.245216158752658</v>
      </c>
      <c r="H61" s="279">
        <v>47</v>
      </c>
      <c r="I61" s="559">
        <v>3.3309709425939049</v>
      </c>
      <c r="J61" s="277">
        <v>1.2411347517730471</v>
      </c>
      <c r="K61" s="674" t="s">
        <v>643</v>
      </c>
    </row>
    <row r="62" spans="1:11" ht="18.75">
      <c r="A62" s="673" t="s">
        <v>578</v>
      </c>
      <c r="B62" s="280">
        <v>108</v>
      </c>
      <c r="C62" s="563">
        <v>18.588640275387263</v>
      </c>
      <c r="D62" s="800">
        <v>332</v>
      </c>
      <c r="E62" s="563">
        <v>57.142857142857153</v>
      </c>
      <c r="F62" s="800">
        <v>111</v>
      </c>
      <c r="G62" s="563">
        <v>19.104991394148019</v>
      </c>
      <c r="H62" s="800">
        <v>30</v>
      </c>
      <c r="I62" s="563">
        <v>5.1635111876075728</v>
      </c>
      <c r="J62" s="281">
        <v>1.3806791009086572</v>
      </c>
      <c r="K62" s="675" t="s">
        <v>644</v>
      </c>
    </row>
    <row r="63" spans="1:11" ht="18.600000000000001" customHeight="1">
      <c r="A63" s="843" t="s">
        <v>579</v>
      </c>
      <c r="B63" s="796">
        <v>2</v>
      </c>
      <c r="C63" s="797">
        <v>12.5</v>
      </c>
      <c r="D63" s="798">
        <v>6</v>
      </c>
      <c r="E63" s="797">
        <v>37.5</v>
      </c>
      <c r="F63" s="798">
        <v>3</v>
      </c>
      <c r="G63" s="797">
        <v>18.75</v>
      </c>
      <c r="H63" s="798">
        <v>5</v>
      </c>
      <c r="I63" s="797">
        <v>31.25</v>
      </c>
      <c r="J63" s="799">
        <v>1.803921568627451</v>
      </c>
      <c r="K63" s="844" t="s">
        <v>645</v>
      </c>
    </row>
    <row r="64" spans="1:11" ht="18.600000000000001" customHeight="1">
      <c r="A64" s="672" t="s">
        <v>580</v>
      </c>
      <c r="B64" s="562">
        <v>451</v>
      </c>
      <c r="C64" s="559">
        <v>18.783840066638902</v>
      </c>
      <c r="D64" s="279">
        <v>1345</v>
      </c>
      <c r="E64" s="559">
        <v>56.01832569762599</v>
      </c>
      <c r="F64" s="279">
        <v>479</v>
      </c>
      <c r="G64" s="559">
        <v>19.950020824656391</v>
      </c>
      <c r="H64" s="279">
        <v>126</v>
      </c>
      <c r="I64" s="559">
        <v>5.2478134110787176</v>
      </c>
      <c r="J64" s="277">
        <v>1.4038993862077278</v>
      </c>
      <c r="K64" s="674" t="s">
        <v>646</v>
      </c>
    </row>
    <row r="65" spans="1:11" ht="18.600000000000001" customHeight="1">
      <c r="A65" s="672" t="s">
        <v>581</v>
      </c>
      <c r="B65" s="562">
        <v>106</v>
      </c>
      <c r="C65" s="559">
        <v>20.825147347740668</v>
      </c>
      <c r="D65" s="279">
        <v>253</v>
      </c>
      <c r="E65" s="559">
        <v>49.70530451866405</v>
      </c>
      <c r="F65" s="279">
        <v>120</v>
      </c>
      <c r="G65" s="559">
        <v>23.575638506876228</v>
      </c>
      <c r="H65" s="279">
        <v>30</v>
      </c>
      <c r="I65" s="559">
        <v>5.8939096267190569</v>
      </c>
      <c r="J65" s="277">
        <v>1.4302143230527968</v>
      </c>
      <c r="K65" s="674" t="s">
        <v>647</v>
      </c>
    </row>
    <row r="66" spans="1:11" ht="18.600000000000001" customHeight="1">
      <c r="A66" s="672" t="s">
        <v>582</v>
      </c>
      <c r="B66" s="562">
        <v>389</v>
      </c>
      <c r="C66" s="559">
        <v>26.212938005390836</v>
      </c>
      <c r="D66" s="279">
        <v>841</v>
      </c>
      <c r="E66" s="559">
        <v>56.671159029649601</v>
      </c>
      <c r="F66" s="279">
        <v>212</v>
      </c>
      <c r="G66" s="559">
        <v>14.285714285714288</v>
      </c>
      <c r="H66" s="279">
        <v>42</v>
      </c>
      <c r="I66" s="559">
        <v>2.8301886792452828</v>
      </c>
      <c r="J66" s="277">
        <v>1.2493690055527515</v>
      </c>
      <c r="K66" s="674" t="s">
        <v>648</v>
      </c>
    </row>
    <row r="67" spans="1:11" ht="18.600000000000001" customHeight="1">
      <c r="A67" s="672" t="s">
        <v>583</v>
      </c>
      <c r="B67" s="562">
        <v>86</v>
      </c>
      <c r="C67" s="559">
        <v>18.454935622317596</v>
      </c>
      <c r="D67" s="279">
        <v>272</v>
      </c>
      <c r="E67" s="559">
        <v>58.369098712446352</v>
      </c>
      <c r="F67" s="279">
        <v>90</v>
      </c>
      <c r="G67" s="559">
        <v>19.313304721030043</v>
      </c>
      <c r="H67" s="279">
        <v>18</v>
      </c>
      <c r="I67" s="559">
        <v>3.862660944206008</v>
      </c>
      <c r="J67" s="277">
        <v>1.363031914893617</v>
      </c>
      <c r="K67" s="674" t="s">
        <v>649</v>
      </c>
    </row>
    <row r="68" spans="1:11" ht="18.600000000000001" customHeight="1">
      <c r="A68" s="672" t="s">
        <v>584</v>
      </c>
      <c r="B68" s="562">
        <v>461</v>
      </c>
      <c r="C68" s="559">
        <v>23.130958354239841</v>
      </c>
      <c r="D68" s="279">
        <v>1003</v>
      </c>
      <c r="E68" s="559">
        <v>50.326141495233315</v>
      </c>
      <c r="F68" s="279">
        <v>410</v>
      </c>
      <c r="G68" s="559">
        <v>20.572002007024587</v>
      </c>
      <c r="H68" s="279">
        <v>119</v>
      </c>
      <c r="I68" s="559">
        <v>5.9708981435022581</v>
      </c>
      <c r="J68" s="277">
        <v>1.3787878787878807</v>
      </c>
      <c r="K68" s="674" t="s">
        <v>650</v>
      </c>
    </row>
    <row r="69" spans="1:11" ht="18.600000000000001" customHeight="1">
      <c r="A69" s="672" t="s">
        <v>585</v>
      </c>
      <c r="B69" s="562">
        <v>5</v>
      </c>
      <c r="C69" s="559">
        <v>33.333333333333336</v>
      </c>
      <c r="D69" s="279">
        <v>5</v>
      </c>
      <c r="E69" s="559">
        <v>33.333333333333336</v>
      </c>
      <c r="F69" s="279">
        <v>5</v>
      </c>
      <c r="G69" s="559">
        <v>33.333333333333336</v>
      </c>
      <c r="H69" s="279">
        <v>0</v>
      </c>
      <c r="I69" s="559">
        <v>0</v>
      </c>
      <c r="J69" s="277">
        <v>1.3125</v>
      </c>
      <c r="K69" s="674" t="s">
        <v>651</v>
      </c>
    </row>
    <row r="70" spans="1:11" ht="18.600000000000001" customHeight="1">
      <c r="A70" s="672" t="s">
        <v>586</v>
      </c>
      <c r="B70" s="562">
        <v>0</v>
      </c>
      <c r="C70" s="559">
        <v>0</v>
      </c>
      <c r="D70" s="279">
        <v>1</v>
      </c>
      <c r="E70" s="559">
        <v>5.882352941176471</v>
      </c>
      <c r="F70" s="279">
        <v>2</v>
      </c>
      <c r="G70" s="559">
        <v>11.764705882352942</v>
      </c>
      <c r="H70" s="279">
        <v>14</v>
      </c>
      <c r="I70" s="559">
        <v>82.352941176470594</v>
      </c>
      <c r="J70" s="277">
        <v>3.8214285714285707</v>
      </c>
      <c r="K70" s="677" t="s">
        <v>652</v>
      </c>
    </row>
    <row r="71" spans="1:11" ht="18.600000000000001" customHeight="1">
      <c r="A71" s="672" t="s">
        <v>587</v>
      </c>
      <c r="B71" s="562">
        <v>124</v>
      </c>
      <c r="C71" s="559">
        <v>17.563739376770538</v>
      </c>
      <c r="D71" s="279">
        <v>376</v>
      </c>
      <c r="E71" s="559">
        <v>53.257790368271948</v>
      </c>
      <c r="F71" s="279">
        <v>163</v>
      </c>
      <c r="G71" s="559">
        <v>23.087818696883854</v>
      </c>
      <c r="H71" s="279">
        <v>43</v>
      </c>
      <c r="I71" s="559">
        <v>6.0906515580736542</v>
      </c>
      <c r="J71" s="277">
        <v>1.4216765453005904</v>
      </c>
      <c r="K71" s="674" t="s">
        <v>653</v>
      </c>
    </row>
    <row r="72" spans="1:11" ht="18.600000000000001" customHeight="1">
      <c r="A72" s="672" t="s">
        <v>588</v>
      </c>
      <c r="B72" s="562">
        <v>346</v>
      </c>
      <c r="C72" s="559">
        <v>19.581211092246747</v>
      </c>
      <c r="D72" s="279">
        <v>987</v>
      </c>
      <c r="E72" s="559">
        <v>55.857385398981322</v>
      </c>
      <c r="F72" s="279">
        <v>359</v>
      </c>
      <c r="G72" s="559">
        <v>20.316921335597058</v>
      </c>
      <c r="H72" s="279">
        <v>75</v>
      </c>
      <c r="I72" s="559">
        <v>4.2444821731748723</v>
      </c>
      <c r="J72" s="277">
        <v>1.3729865771812046</v>
      </c>
      <c r="K72" s="674" t="s">
        <v>654</v>
      </c>
    </row>
    <row r="73" spans="1:11" ht="18.600000000000001" customHeight="1">
      <c r="A73" s="672" t="s">
        <v>589</v>
      </c>
      <c r="B73" s="562">
        <v>52</v>
      </c>
      <c r="C73" s="559">
        <v>17.508417508417509</v>
      </c>
      <c r="D73" s="279">
        <v>150</v>
      </c>
      <c r="E73" s="559">
        <v>50.505050505050505</v>
      </c>
      <c r="F73" s="279">
        <v>77</v>
      </c>
      <c r="G73" s="559">
        <v>25.925925925925931</v>
      </c>
      <c r="H73" s="279">
        <v>18</v>
      </c>
      <c r="I73" s="559">
        <v>6.0606060606060606</v>
      </c>
      <c r="J73" s="277">
        <v>1.4699140401146145</v>
      </c>
      <c r="K73" s="674" t="s">
        <v>655</v>
      </c>
    </row>
    <row r="74" spans="1:11" ht="18.600000000000001" customHeight="1">
      <c r="A74" s="672" t="s">
        <v>590</v>
      </c>
      <c r="B74" s="562">
        <v>260</v>
      </c>
      <c r="C74" s="559">
        <v>24.051803885291395</v>
      </c>
      <c r="D74" s="279">
        <v>597</v>
      </c>
      <c r="E74" s="559">
        <v>55.226641998149859</v>
      </c>
      <c r="F74" s="279">
        <v>170</v>
      </c>
      <c r="G74" s="559">
        <v>15.726179463459761</v>
      </c>
      <c r="H74" s="279">
        <v>54</v>
      </c>
      <c r="I74" s="559">
        <v>4.995374653098982</v>
      </c>
      <c r="J74" s="277">
        <v>1.3086598935655558</v>
      </c>
      <c r="K74" s="674" t="s">
        <v>656</v>
      </c>
    </row>
    <row r="75" spans="1:11" ht="18.600000000000001" customHeight="1">
      <c r="A75" s="672" t="s">
        <v>591</v>
      </c>
      <c r="B75" s="562">
        <v>120</v>
      </c>
      <c r="C75" s="559">
        <v>18.018018018018019</v>
      </c>
      <c r="D75" s="279">
        <v>280</v>
      </c>
      <c r="E75" s="559">
        <v>42.042042042042041</v>
      </c>
      <c r="F75" s="279">
        <v>193</v>
      </c>
      <c r="G75" s="559">
        <v>28.978978978978979</v>
      </c>
      <c r="H75" s="279">
        <v>73</v>
      </c>
      <c r="I75" s="559">
        <v>10.960960960960961</v>
      </c>
      <c r="J75" s="277">
        <v>1.6051924798567574</v>
      </c>
      <c r="K75" s="674" t="s">
        <v>657</v>
      </c>
    </row>
    <row r="76" spans="1:11" ht="18.600000000000001" customHeight="1">
      <c r="A76" s="672" t="s">
        <v>592</v>
      </c>
      <c r="B76" s="562">
        <v>94</v>
      </c>
      <c r="C76" s="559">
        <v>17.938931297709924</v>
      </c>
      <c r="D76" s="279">
        <v>285</v>
      </c>
      <c r="E76" s="559">
        <v>54.389312977099237</v>
      </c>
      <c r="F76" s="279">
        <v>109</v>
      </c>
      <c r="G76" s="559">
        <v>20.801526717557252</v>
      </c>
      <c r="H76" s="279">
        <v>36</v>
      </c>
      <c r="I76" s="559">
        <v>6.8702290076335881</v>
      </c>
      <c r="J76" s="277">
        <v>1.4894651539708266</v>
      </c>
      <c r="K76" s="674" t="s">
        <v>658</v>
      </c>
    </row>
    <row r="77" spans="1:11" ht="18.600000000000001" customHeight="1">
      <c r="A77" s="672" t="s">
        <v>593</v>
      </c>
      <c r="B77" s="562">
        <v>80</v>
      </c>
      <c r="C77" s="559">
        <v>14.388489208633093</v>
      </c>
      <c r="D77" s="279">
        <v>273</v>
      </c>
      <c r="E77" s="559">
        <v>49.100719424460429</v>
      </c>
      <c r="F77" s="279">
        <v>156</v>
      </c>
      <c r="G77" s="559">
        <v>28.057553956834528</v>
      </c>
      <c r="H77" s="279">
        <v>47</v>
      </c>
      <c r="I77" s="559">
        <v>8.4532374100719423</v>
      </c>
      <c r="J77" s="277">
        <v>1.5725893824485384</v>
      </c>
      <c r="K77" s="674" t="s">
        <v>659</v>
      </c>
    </row>
    <row r="78" spans="1:11" ht="18.600000000000001" customHeight="1">
      <c r="A78" s="672" t="s">
        <v>594</v>
      </c>
      <c r="B78" s="562">
        <v>116</v>
      </c>
      <c r="C78" s="559">
        <v>21.64179104477612</v>
      </c>
      <c r="D78" s="279">
        <v>295</v>
      </c>
      <c r="E78" s="559">
        <v>55.037313432835823</v>
      </c>
      <c r="F78" s="279">
        <v>106</v>
      </c>
      <c r="G78" s="559">
        <v>19.776119402985074</v>
      </c>
      <c r="H78" s="279">
        <v>19</v>
      </c>
      <c r="I78" s="559">
        <v>3.544776119402985</v>
      </c>
      <c r="J78" s="277">
        <v>1.364389233954451</v>
      </c>
      <c r="K78" s="674" t="s">
        <v>660</v>
      </c>
    </row>
    <row r="79" spans="1:11" ht="18.600000000000001" customHeight="1">
      <c r="A79" s="672" t="s">
        <v>595</v>
      </c>
      <c r="B79" s="562">
        <v>80</v>
      </c>
      <c r="C79" s="559">
        <v>16.032064128256511</v>
      </c>
      <c r="D79" s="279">
        <v>257</v>
      </c>
      <c r="E79" s="559">
        <v>51.503006012024045</v>
      </c>
      <c r="F79" s="279">
        <v>126</v>
      </c>
      <c r="G79" s="559">
        <v>25.250501002004004</v>
      </c>
      <c r="H79" s="279">
        <v>36</v>
      </c>
      <c r="I79" s="559">
        <v>7.214428857715431</v>
      </c>
      <c r="J79" s="277">
        <v>1.4991202346041055</v>
      </c>
      <c r="K79" s="674" t="s">
        <v>661</v>
      </c>
    </row>
    <row r="80" spans="1:11" ht="18.600000000000001" customHeight="1">
      <c r="A80" s="672" t="s">
        <v>596</v>
      </c>
      <c r="B80" s="562">
        <v>31</v>
      </c>
      <c r="C80" s="559">
        <v>21.232876712328768</v>
      </c>
      <c r="D80" s="279">
        <v>65</v>
      </c>
      <c r="E80" s="559">
        <v>44.520547945205479</v>
      </c>
      <c r="F80" s="279">
        <v>33</v>
      </c>
      <c r="G80" s="559">
        <v>22.602739726027398</v>
      </c>
      <c r="H80" s="279">
        <v>17</v>
      </c>
      <c r="I80" s="559">
        <v>11.643835616438356</v>
      </c>
      <c r="J80" s="277">
        <v>1.5112016293279016</v>
      </c>
      <c r="K80" s="674" t="s">
        <v>662</v>
      </c>
    </row>
    <row r="81" spans="1:11" ht="18.600000000000001" customHeight="1">
      <c r="A81" s="672" t="s">
        <v>597</v>
      </c>
      <c r="B81" s="562">
        <v>13</v>
      </c>
      <c r="C81" s="559">
        <v>18.840579710144926</v>
      </c>
      <c r="D81" s="279">
        <v>29</v>
      </c>
      <c r="E81" s="559">
        <v>42.028985507246375</v>
      </c>
      <c r="F81" s="279">
        <v>21</v>
      </c>
      <c r="G81" s="559">
        <v>30.434782608695656</v>
      </c>
      <c r="H81" s="279">
        <v>6</v>
      </c>
      <c r="I81" s="559">
        <v>8.695652173913043</v>
      </c>
      <c r="J81" s="277">
        <v>1.5416666666666667</v>
      </c>
      <c r="K81" s="674" t="s">
        <v>663</v>
      </c>
    </row>
    <row r="82" spans="1:11" ht="18.600000000000001" customHeight="1">
      <c r="A82" s="672" t="s">
        <v>598</v>
      </c>
      <c r="B82" s="562">
        <v>141</v>
      </c>
      <c r="C82" s="559">
        <v>26.305970149253731</v>
      </c>
      <c r="D82" s="279">
        <v>296</v>
      </c>
      <c r="E82" s="559">
        <v>55.223880597014926</v>
      </c>
      <c r="F82" s="279">
        <v>78</v>
      </c>
      <c r="G82" s="559">
        <v>14.55223880597015</v>
      </c>
      <c r="H82" s="279">
        <v>21</v>
      </c>
      <c r="I82" s="559">
        <v>3.9179104477611943</v>
      </c>
      <c r="J82" s="277">
        <v>1.2867469879518083</v>
      </c>
      <c r="K82" s="674" t="s">
        <v>664</v>
      </c>
    </row>
    <row r="83" spans="1:11" ht="18.600000000000001" customHeight="1">
      <c r="A83" s="673" t="s">
        <v>599</v>
      </c>
      <c r="B83" s="280">
        <v>1</v>
      </c>
      <c r="C83" s="563">
        <v>16.666666666666668</v>
      </c>
      <c r="D83" s="800">
        <v>2</v>
      </c>
      <c r="E83" s="563">
        <v>33.333333333333336</v>
      </c>
      <c r="F83" s="800">
        <v>2</v>
      </c>
      <c r="G83" s="563">
        <v>33.333333333333336</v>
      </c>
      <c r="H83" s="800">
        <v>1</v>
      </c>
      <c r="I83" s="563">
        <v>16.666666666666668</v>
      </c>
      <c r="J83" s="281">
        <v>1.8</v>
      </c>
      <c r="K83" s="675" t="s">
        <v>665</v>
      </c>
    </row>
    <row r="85" spans="1:11">
      <c r="B85" s="686">
        <f>SUM(B40:B84)</f>
        <v>17249</v>
      </c>
      <c r="C85" s="686">
        <f>SUM(B10:B31)</f>
        <v>3359</v>
      </c>
      <c r="D85" s="686">
        <f>C85+B85</f>
        <v>20608</v>
      </c>
    </row>
  </sheetData>
  <mergeCells count="24">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 ref="A1:K1"/>
    <mergeCell ref="A2:K2"/>
    <mergeCell ref="A4:A8"/>
    <mergeCell ref="B4:F4"/>
    <mergeCell ref="J4:J6"/>
    <mergeCell ref="K4:K8"/>
    <mergeCell ref="B5:C5"/>
    <mergeCell ref="D5:E6"/>
    <mergeCell ref="F5:G6"/>
    <mergeCell ref="H5:I6"/>
  </mergeCells>
  <printOptions horizontalCentered="1"/>
  <pageMargins left="0.39370078740157483" right="0.39370078740157483" top="0.78740157480314965" bottom="0.59055118110236227" header="0.39370078740157483" footer="0.39370078740157483"/>
  <pageSetup paperSize="9" firstPageNumber="100" orientation="landscape" useFirstPageNumber="1" r:id="rId1"/>
  <headerFooter alignWithMargins="0">
    <oddHeader>&amp;L&amp;8PCBS: PHC 2017: Census Final Results - Summary - Nablus Governorate&amp;R&amp;1&amp;K00+000 ا &amp;8&amp;K000000PCBS: الت&amp;K01+000عداد العام 2017:  ملخص النتائج النهائية للتعداد - محافظة نابلس</oddHeader>
    <oddFooter>&amp;C&amp;10&amp;P</oddFooter>
  </headerFooter>
  <rowBreaks count="2" manualBreakCount="2">
    <brk id="31" max="10" man="1"/>
    <brk id="62" max="10" man="1"/>
  </rowBreaks>
</worksheet>
</file>

<file path=xl/worksheets/sheet20.xml><?xml version="1.0" encoding="utf-8"?>
<worksheet xmlns="http://schemas.openxmlformats.org/spreadsheetml/2006/main" xmlns:r="http://schemas.openxmlformats.org/officeDocument/2006/relationships">
  <dimension ref="A1:S79"/>
  <sheetViews>
    <sheetView showGridLines="0" rightToLeft="1" view="pageBreakPreview" zoomScaleNormal="60" workbookViewId="0">
      <selection activeCell="N28" sqref="N28"/>
    </sheetView>
  </sheetViews>
  <sheetFormatPr defaultColWidth="7" defaultRowHeight="12.75"/>
  <cols>
    <col min="1" max="1" width="13.25" style="514" customWidth="1"/>
    <col min="2" max="2" width="10.375" style="514" customWidth="1"/>
    <col min="3" max="3" width="13.875" style="514" customWidth="1"/>
    <col min="4" max="4" width="14" style="514" customWidth="1"/>
    <col min="5" max="5" width="14.25" style="514" customWidth="1"/>
    <col min="6" max="6" width="17.75" style="514" customWidth="1"/>
    <col min="7" max="7" width="14.25" style="514" customWidth="1"/>
    <col min="8" max="8" width="11.75" style="514" customWidth="1"/>
    <col min="9" max="9" width="18.625" style="514" customWidth="1"/>
    <col min="10" max="16384" width="7" style="514"/>
  </cols>
  <sheetData>
    <row r="1" spans="1:19" s="488" customFormat="1" ht="18" customHeight="1">
      <c r="A1" s="1130" t="s">
        <v>500</v>
      </c>
      <c r="B1" s="1130"/>
      <c r="C1" s="1130"/>
      <c r="D1" s="1130"/>
      <c r="E1" s="1130"/>
      <c r="F1" s="1130"/>
      <c r="G1" s="1130"/>
      <c r="H1" s="1130"/>
      <c r="I1" s="1130"/>
    </row>
    <row r="2" spans="1:19" s="488" customFormat="1" ht="18" customHeight="1">
      <c r="A2" s="1070" t="s">
        <v>485</v>
      </c>
      <c r="B2" s="1070"/>
      <c r="C2" s="1070"/>
      <c r="D2" s="1070"/>
      <c r="E2" s="1070"/>
      <c r="F2" s="1070"/>
      <c r="G2" s="1070"/>
      <c r="H2" s="1070"/>
      <c r="I2" s="1070"/>
    </row>
    <row r="3" spans="1:19" s="488" customFormat="1" ht="6" customHeight="1">
      <c r="A3" s="1131"/>
      <c r="B3" s="1132"/>
      <c r="C3" s="1132"/>
      <c r="D3" s="1132"/>
      <c r="E3" s="1132"/>
      <c r="F3" s="1132"/>
      <c r="G3" s="1132"/>
      <c r="H3" s="1132"/>
      <c r="I3" s="1132"/>
    </row>
    <row r="4" spans="1:19" s="492" customFormat="1" ht="15.95" customHeight="1">
      <c r="A4" s="1049" t="s">
        <v>213</v>
      </c>
      <c r="B4" s="489" t="s">
        <v>125</v>
      </c>
      <c r="C4" s="490"/>
      <c r="D4" s="490"/>
      <c r="E4" s="490"/>
      <c r="F4" s="1052" t="s">
        <v>426</v>
      </c>
      <c r="G4" s="1053"/>
      <c r="H4" s="491" t="s">
        <v>37</v>
      </c>
      <c r="I4" s="1054" t="s">
        <v>214</v>
      </c>
    </row>
    <row r="5" spans="1:19" s="492" customFormat="1" ht="26.25" customHeight="1">
      <c r="A5" s="1050"/>
      <c r="B5" s="556" t="s">
        <v>126</v>
      </c>
      <c r="C5" s="556" t="s">
        <v>127</v>
      </c>
      <c r="D5" s="556" t="s">
        <v>128</v>
      </c>
      <c r="E5" s="556" t="s">
        <v>129</v>
      </c>
      <c r="F5" s="565" t="s">
        <v>427</v>
      </c>
      <c r="G5" s="556" t="s">
        <v>10</v>
      </c>
      <c r="H5" s="497" t="s">
        <v>36</v>
      </c>
      <c r="I5" s="1055"/>
    </row>
    <row r="6" spans="1:19" s="492" customFormat="1" ht="22.5" customHeight="1">
      <c r="A6" s="1051"/>
      <c r="B6" s="566" t="s">
        <v>130</v>
      </c>
      <c r="C6" s="566" t="s">
        <v>131</v>
      </c>
      <c r="D6" s="566" t="s">
        <v>132</v>
      </c>
      <c r="E6" s="501" t="s">
        <v>181</v>
      </c>
      <c r="F6" s="501" t="s">
        <v>428</v>
      </c>
      <c r="G6" s="566" t="s">
        <v>18</v>
      </c>
      <c r="H6" s="503"/>
      <c r="I6" s="1056"/>
      <c r="K6" s="1021"/>
      <c r="L6" s="1021"/>
      <c r="M6" s="1021"/>
      <c r="N6" s="1021"/>
      <c r="O6" s="1021"/>
      <c r="P6" s="1021"/>
      <c r="Q6" s="1021"/>
      <c r="R6" s="1021"/>
      <c r="S6" s="1021"/>
    </row>
    <row r="7" spans="1:19" s="492" customFormat="1" ht="17.100000000000001" customHeight="1">
      <c r="A7" s="848" t="s">
        <v>492</v>
      </c>
      <c r="B7" s="852">
        <v>1074</v>
      </c>
      <c r="C7" s="853">
        <v>26898</v>
      </c>
      <c r="D7" s="853">
        <v>53907</v>
      </c>
      <c r="E7" s="853">
        <v>112</v>
      </c>
      <c r="F7" s="853">
        <v>203</v>
      </c>
      <c r="G7" s="853">
        <v>41</v>
      </c>
      <c r="H7" s="807">
        <v>82235</v>
      </c>
      <c r="I7" s="851" t="s">
        <v>533</v>
      </c>
      <c r="K7" s="1022"/>
      <c r="L7" s="1022"/>
      <c r="M7" s="1022"/>
      <c r="N7" s="1022"/>
      <c r="O7" s="1022"/>
      <c r="P7" s="1022"/>
      <c r="Q7" s="1022"/>
      <c r="R7" s="1022"/>
      <c r="S7" s="1022"/>
    </row>
    <row r="8" spans="1:19" s="492" customFormat="1" ht="17.100000000000001" customHeight="1">
      <c r="A8" s="672" t="s">
        <v>534</v>
      </c>
      <c r="B8" s="567">
        <v>3</v>
      </c>
      <c r="C8" s="568">
        <v>530</v>
      </c>
      <c r="D8" s="568">
        <v>36</v>
      </c>
      <c r="E8" s="568">
        <v>0</v>
      </c>
      <c r="F8" s="568">
        <v>0</v>
      </c>
      <c r="G8" s="568">
        <v>0</v>
      </c>
      <c r="H8" s="569">
        <v>569</v>
      </c>
      <c r="I8" s="674" t="s">
        <v>600</v>
      </c>
      <c r="K8" s="832">
        <f>H7-G7</f>
        <v>82194</v>
      </c>
    </row>
    <row r="9" spans="1:19" s="520" customFormat="1" ht="17.100000000000001" customHeight="1">
      <c r="A9" s="672" t="s">
        <v>535</v>
      </c>
      <c r="B9" s="567">
        <v>17</v>
      </c>
      <c r="C9" s="568">
        <v>494</v>
      </c>
      <c r="D9" s="568">
        <v>375</v>
      </c>
      <c r="E9" s="568">
        <v>4</v>
      </c>
      <c r="F9" s="568">
        <v>3</v>
      </c>
      <c r="G9" s="568">
        <v>0</v>
      </c>
      <c r="H9" s="569">
        <v>893</v>
      </c>
      <c r="I9" s="674" t="s">
        <v>601</v>
      </c>
    </row>
    <row r="10" spans="1:19" s="520" customFormat="1" ht="17.100000000000001" customHeight="1">
      <c r="A10" s="672" t="s">
        <v>536</v>
      </c>
      <c r="B10" s="567">
        <v>7</v>
      </c>
      <c r="C10" s="568">
        <v>493</v>
      </c>
      <c r="D10" s="568">
        <v>5</v>
      </c>
      <c r="E10" s="568">
        <v>0</v>
      </c>
      <c r="F10" s="568">
        <v>2</v>
      </c>
      <c r="G10" s="568">
        <v>0</v>
      </c>
      <c r="H10" s="569">
        <v>507</v>
      </c>
      <c r="I10" s="674" t="s">
        <v>602</v>
      </c>
      <c r="K10" s="833">
        <f>B7/K8*100</f>
        <v>1.3066647200525587</v>
      </c>
    </row>
    <row r="11" spans="1:19" s="520" customFormat="1" ht="17.100000000000001" customHeight="1">
      <c r="A11" s="672" t="s">
        <v>537</v>
      </c>
      <c r="B11" s="567">
        <v>5</v>
      </c>
      <c r="C11" s="568">
        <v>382</v>
      </c>
      <c r="D11" s="568">
        <v>315</v>
      </c>
      <c r="E11" s="568">
        <v>0</v>
      </c>
      <c r="F11" s="568">
        <v>0</v>
      </c>
      <c r="G11" s="568">
        <v>0</v>
      </c>
      <c r="H11" s="569">
        <v>702</v>
      </c>
      <c r="I11" s="674" t="s">
        <v>603</v>
      </c>
      <c r="K11" s="833">
        <f>C7/K8*100</f>
        <v>32.725016424556536</v>
      </c>
    </row>
    <row r="12" spans="1:19" s="520" customFormat="1" ht="17.100000000000001" customHeight="1">
      <c r="A12" s="672" t="s">
        <v>538</v>
      </c>
      <c r="B12" s="567">
        <v>2</v>
      </c>
      <c r="C12" s="568">
        <v>67</v>
      </c>
      <c r="D12" s="568">
        <v>27</v>
      </c>
      <c r="E12" s="568">
        <v>0</v>
      </c>
      <c r="F12" s="568">
        <v>0</v>
      </c>
      <c r="G12" s="568">
        <v>0</v>
      </c>
      <c r="H12" s="569">
        <v>96</v>
      </c>
      <c r="I12" s="674" t="s">
        <v>604</v>
      </c>
      <c r="K12" s="833">
        <f>D7/K8*100</f>
        <v>65.585079202861522</v>
      </c>
    </row>
    <row r="13" spans="1:19" s="520" customFormat="1" ht="17.100000000000001" customHeight="1">
      <c r="A13" s="672" t="s">
        <v>539</v>
      </c>
      <c r="B13" s="567">
        <v>8</v>
      </c>
      <c r="C13" s="568">
        <v>469</v>
      </c>
      <c r="D13" s="568">
        <v>204</v>
      </c>
      <c r="E13" s="568">
        <v>4</v>
      </c>
      <c r="F13" s="568">
        <v>0</v>
      </c>
      <c r="G13" s="570">
        <v>0</v>
      </c>
      <c r="H13" s="569">
        <v>685</v>
      </c>
      <c r="I13" s="674" t="s">
        <v>605</v>
      </c>
      <c r="K13" s="833">
        <f>E7/K8*100</f>
        <v>0.13626298756600239</v>
      </c>
    </row>
    <row r="14" spans="1:19" s="520" customFormat="1" ht="17.100000000000001" customHeight="1">
      <c r="A14" s="672" t="s">
        <v>540</v>
      </c>
      <c r="B14" s="567">
        <v>1</v>
      </c>
      <c r="C14" s="568">
        <v>38</v>
      </c>
      <c r="D14" s="568">
        <v>103</v>
      </c>
      <c r="E14" s="568">
        <v>0</v>
      </c>
      <c r="F14" s="568">
        <v>0</v>
      </c>
      <c r="G14" s="570">
        <v>0</v>
      </c>
      <c r="H14" s="569">
        <v>142</v>
      </c>
      <c r="I14" s="674" t="s">
        <v>606</v>
      </c>
      <c r="K14" s="833">
        <f>F7/K8*100</f>
        <v>0.24697666496337933</v>
      </c>
    </row>
    <row r="15" spans="1:19" s="520" customFormat="1" ht="17.100000000000001" customHeight="1">
      <c r="A15" s="672" t="s">
        <v>541</v>
      </c>
      <c r="B15" s="567">
        <v>7</v>
      </c>
      <c r="C15" s="568">
        <v>496</v>
      </c>
      <c r="D15" s="568">
        <v>79</v>
      </c>
      <c r="E15" s="568">
        <v>0</v>
      </c>
      <c r="F15" s="568">
        <v>4</v>
      </c>
      <c r="G15" s="570">
        <v>0</v>
      </c>
      <c r="H15" s="569">
        <v>586</v>
      </c>
      <c r="I15" s="674" t="s">
        <v>607</v>
      </c>
    </row>
    <row r="16" spans="1:19" s="520" customFormat="1" ht="17.100000000000001" customHeight="1">
      <c r="A16" s="672" t="s">
        <v>542</v>
      </c>
      <c r="B16" s="567">
        <v>2</v>
      </c>
      <c r="C16" s="568">
        <v>159</v>
      </c>
      <c r="D16" s="568">
        <v>219</v>
      </c>
      <c r="E16" s="568">
        <v>0</v>
      </c>
      <c r="F16" s="568">
        <v>0</v>
      </c>
      <c r="G16" s="570">
        <v>0</v>
      </c>
      <c r="H16" s="569">
        <v>380</v>
      </c>
      <c r="I16" s="674" t="s">
        <v>608</v>
      </c>
      <c r="K16" s="834">
        <f>SUM(E7:F7)</f>
        <v>315</v>
      </c>
      <c r="N16" s="834">
        <f>SUM(B7:G7)</f>
        <v>82235</v>
      </c>
    </row>
    <row r="17" spans="1:11" s="520" customFormat="1" ht="17.100000000000001" customHeight="1">
      <c r="A17" s="672" t="s">
        <v>543</v>
      </c>
      <c r="B17" s="567">
        <v>11</v>
      </c>
      <c r="C17" s="568">
        <v>522</v>
      </c>
      <c r="D17" s="568">
        <v>143</v>
      </c>
      <c r="E17" s="568">
        <v>1</v>
      </c>
      <c r="F17" s="568">
        <v>7</v>
      </c>
      <c r="G17" s="568">
        <v>0</v>
      </c>
      <c r="H17" s="569">
        <v>684</v>
      </c>
      <c r="I17" s="674" t="s">
        <v>609</v>
      </c>
      <c r="K17" s="833">
        <f>K16/K8*100</f>
        <v>0.38323965252938175</v>
      </c>
    </row>
    <row r="18" spans="1:11" s="520" customFormat="1" ht="17.100000000000001" customHeight="1">
      <c r="A18" s="672" t="s">
        <v>544</v>
      </c>
      <c r="B18" s="567">
        <v>4</v>
      </c>
      <c r="C18" s="568">
        <v>215</v>
      </c>
      <c r="D18" s="568">
        <v>415</v>
      </c>
      <c r="E18" s="568">
        <v>1</v>
      </c>
      <c r="F18" s="568">
        <v>10</v>
      </c>
      <c r="G18" s="568">
        <v>0</v>
      </c>
      <c r="H18" s="569">
        <v>645</v>
      </c>
      <c r="I18" s="674" t="s">
        <v>610</v>
      </c>
    </row>
    <row r="19" spans="1:11" s="520" customFormat="1" ht="17.100000000000001" customHeight="1">
      <c r="A19" s="672" t="s">
        <v>545</v>
      </c>
      <c r="B19" s="567">
        <v>18</v>
      </c>
      <c r="C19" s="568">
        <v>901</v>
      </c>
      <c r="D19" s="568">
        <v>1017</v>
      </c>
      <c r="E19" s="568">
        <v>2</v>
      </c>
      <c r="F19" s="568">
        <v>0</v>
      </c>
      <c r="G19" s="570">
        <v>0</v>
      </c>
      <c r="H19" s="569">
        <v>1938</v>
      </c>
      <c r="I19" s="674" t="s">
        <v>611</v>
      </c>
    </row>
    <row r="20" spans="1:11" s="520" customFormat="1" ht="17.100000000000001" customHeight="1">
      <c r="A20" s="672" t="s">
        <v>546</v>
      </c>
      <c r="B20" s="567">
        <v>1</v>
      </c>
      <c r="C20" s="568">
        <v>219</v>
      </c>
      <c r="D20" s="568">
        <v>128</v>
      </c>
      <c r="E20" s="568">
        <v>1</v>
      </c>
      <c r="F20" s="568">
        <v>4</v>
      </c>
      <c r="G20" s="570">
        <v>0</v>
      </c>
      <c r="H20" s="569">
        <v>353</v>
      </c>
      <c r="I20" s="674" t="s">
        <v>612</v>
      </c>
    </row>
    <row r="21" spans="1:11" s="520" customFormat="1" ht="17.100000000000001" customHeight="1">
      <c r="A21" s="672" t="s">
        <v>547</v>
      </c>
      <c r="B21" s="567">
        <v>2</v>
      </c>
      <c r="C21" s="568">
        <v>173</v>
      </c>
      <c r="D21" s="568">
        <v>389</v>
      </c>
      <c r="E21" s="568">
        <v>2</v>
      </c>
      <c r="F21" s="568">
        <v>0</v>
      </c>
      <c r="G21" s="570">
        <v>0</v>
      </c>
      <c r="H21" s="569">
        <v>566</v>
      </c>
      <c r="I21" s="674" t="s">
        <v>613</v>
      </c>
    </row>
    <row r="22" spans="1:11" s="520" customFormat="1" ht="17.100000000000001" customHeight="1">
      <c r="A22" s="672" t="s">
        <v>548</v>
      </c>
      <c r="B22" s="567">
        <v>1</v>
      </c>
      <c r="C22" s="568">
        <v>147</v>
      </c>
      <c r="D22" s="568">
        <v>30</v>
      </c>
      <c r="E22" s="568">
        <v>0</v>
      </c>
      <c r="F22" s="568">
        <v>0</v>
      </c>
      <c r="G22" s="570">
        <v>0</v>
      </c>
      <c r="H22" s="569">
        <v>178</v>
      </c>
      <c r="I22" s="674" t="s">
        <v>614</v>
      </c>
    </row>
    <row r="23" spans="1:11" s="520" customFormat="1" ht="17.100000000000001" customHeight="1">
      <c r="A23" s="672" t="s">
        <v>549</v>
      </c>
      <c r="B23" s="567">
        <v>7</v>
      </c>
      <c r="C23" s="568">
        <v>342</v>
      </c>
      <c r="D23" s="568">
        <v>102</v>
      </c>
      <c r="E23" s="568">
        <v>4</v>
      </c>
      <c r="F23" s="568">
        <v>2</v>
      </c>
      <c r="G23" s="568">
        <v>1</v>
      </c>
      <c r="H23" s="569">
        <v>458</v>
      </c>
      <c r="I23" s="674" t="s">
        <v>615</v>
      </c>
    </row>
    <row r="24" spans="1:11" s="520" customFormat="1" ht="17.100000000000001" customHeight="1">
      <c r="A24" s="672" t="s">
        <v>550</v>
      </c>
      <c r="B24" s="567">
        <v>38</v>
      </c>
      <c r="C24" s="568">
        <v>233</v>
      </c>
      <c r="D24" s="568">
        <v>628</v>
      </c>
      <c r="E24" s="568">
        <v>1</v>
      </c>
      <c r="F24" s="568">
        <v>5</v>
      </c>
      <c r="G24" s="568">
        <v>1</v>
      </c>
      <c r="H24" s="569">
        <v>906</v>
      </c>
      <c r="I24" s="674" t="s">
        <v>616</v>
      </c>
      <c r="K24" s="520">
        <f>C7/K8*100</f>
        <v>32.725016424556536</v>
      </c>
    </row>
    <row r="25" spans="1:11" s="520" customFormat="1" ht="17.100000000000001" customHeight="1">
      <c r="A25" s="672" t="s">
        <v>551</v>
      </c>
      <c r="B25" s="567">
        <v>5</v>
      </c>
      <c r="C25" s="568">
        <v>173</v>
      </c>
      <c r="D25" s="568">
        <v>100</v>
      </c>
      <c r="E25" s="568">
        <v>1</v>
      </c>
      <c r="F25" s="568">
        <v>15</v>
      </c>
      <c r="G25" s="568">
        <v>0</v>
      </c>
      <c r="H25" s="569">
        <v>294</v>
      </c>
      <c r="I25" s="674" t="s">
        <v>617</v>
      </c>
    </row>
    <row r="26" spans="1:11" s="520" customFormat="1" ht="17.100000000000001" customHeight="1">
      <c r="A26" s="672" t="s">
        <v>552</v>
      </c>
      <c r="B26" s="567">
        <v>33</v>
      </c>
      <c r="C26" s="568">
        <v>118</v>
      </c>
      <c r="D26" s="568">
        <v>151</v>
      </c>
      <c r="E26" s="568">
        <v>0</v>
      </c>
      <c r="F26" s="568">
        <v>0</v>
      </c>
      <c r="G26" s="568">
        <v>0</v>
      </c>
      <c r="H26" s="569">
        <v>302</v>
      </c>
      <c r="I26" s="674" t="s">
        <v>618</v>
      </c>
    </row>
    <row r="27" spans="1:11" s="520" customFormat="1" ht="17.100000000000001" customHeight="1">
      <c r="A27" s="672" t="s">
        <v>553</v>
      </c>
      <c r="B27" s="567">
        <v>1</v>
      </c>
      <c r="C27" s="568">
        <v>136</v>
      </c>
      <c r="D27" s="568">
        <v>646</v>
      </c>
      <c r="E27" s="568">
        <v>0</v>
      </c>
      <c r="F27" s="568">
        <v>0</v>
      </c>
      <c r="G27" s="568">
        <v>0</v>
      </c>
      <c r="H27" s="569">
        <v>783</v>
      </c>
      <c r="I27" s="674" t="s">
        <v>619</v>
      </c>
    </row>
    <row r="28" spans="1:11" s="520" customFormat="1" ht="17.100000000000001" customHeight="1">
      <c r="A28" s="672" t="s">
        <v>554</v>
      </c>
      <c r="B28" s="567">
        <v>0</v>
      </c>
      <c r="C28" s="568">
        <v>57</v>
      </c>
      <c r="D28" s="568">
        <v>0</v>
      </c>
      <c r="E28" s="568">
        <v>0</v>
      </c>
      <c r="F28" s="568">
        <v>1</v>
      </c>
      <c r="G28" s="568">
        <v>0</v>
      </c>
      <c r="H28" s="569">
        <v>58</v>
      </c>
      <c r="I28" s="674" t="s">
        <v>620</v>
      </c>
    </row>
    <row r="29" spans="1:11" s="520" customFormat="1" ht="17.100000000000001" customHeight="1">
      <c r="A29" s="673" t="s">
        <v>555</v>
      </c>
      <c r="B29" s="571">
        <v>5</v>
      </c>
      <c r="C29" s="572">
        <v>199</v>
      </c>
      <c r="D29" s="572">
        <v>476</v>
      </c>
      <c r="E29" s="572">
        <v>4</v>
      </c>
      <c r="F29" s="572">
        <v>0</v>
      </c>
      <c r="G29" s="572">
        <v>0</v>
      </c>
      <c r="H29" s="573">
        <v>684</v>
      </c>
      <c r="I29" s="675" t="s">
        <v>621</v>
      </c>
    </row>
    <row r="30" spans="1:11" s="520" customFormat="1" ht="18" customHeight="1">
      <c r="A30" s="1130" t="s">
        <v>501</v>
      </c>
      <c r="B30" s="1130"/>
      <c r="C30" s="1130"/>
      <c r="D30" s="1130"/>
      <c r="E30" s="1130"/>
      <c r="F30" s="1130"/>
      <c r="G30" s="1130"/>
      <c r="H30" s="1130"/>
      <c r="I30" s="1130"/>
    </row>
    <row r="31" spans="1:11" s="520" customFormat="1" ht="18" customHeight="1">
      <c r="A31" s="1070" t="s">
        <v>484</v>
      </c>
      <c r="B31" s="1070"/>
      <c r="C31" s="1070"/>
      <c r="D31" s="1070"/>
      <c r="E31" s="1070"/>
      <c r="F31" s="1070"/>
      <c r="G31" s="1070"/>
      <c r="H31" s="1070"/>
      <c r="I31" s="1070"/>
    </row>
    <row r="32" spans="1:11" s="504" customFormat="1" ht="6" customHeight="1">
      <c r="A32" s="1131"/>
      <c r="B32" s="1132"/>
      <c r="C32" s="1132"/>
      <c r="D32" s="1132"/>
      <c r="E32" s="1132"/>
      <c r="F32" s="1132"/>
      <c r="G32" s="1132"/>
      <c r="H32" s="1132"/>
      <c r="I32" s="1132"/>
    </row>
    <row r="33" spans="1:11" s="504" customFormat="1" ht="15.95" customHeight="1">
      <c r="A33" s="1049" t="s">
        <v>213</v>
      </c>
      <c r="B33" s="489" t="s">
        <v>125</v>
      </c>
      <c r="C33" s="490"/>
      <c r="D33" s="490"/>
      <c r="E33" s="490"/>
      <c r="F33" s="1052" t="s">
        <v>426</v>
      </c>
      <c r="G33" s="1053"/>
      <c r="H33" s="694" t="s">
        <v>37</v>
      </c>
      <c r="I33" s="1054" t="s">
        <v>214</v>
      </c>
    </row>
    <row r="34" spans="1:11" s="504" customFormat="1" ht="15.95" customHeight="1">
      <c r="A34" s="1050"/>
      <c r="B34" s="556" t="s">
        <v>126</v>
      </c>
      <c r="C34" s="556" t="s">
        <v>127</v>
      </c>
      <c r="D34" s="556" t="s">
        <v>128</v>
      </c>
      <c r="E34" s="556" t="s">
        <v>129</v>
      </c>
      <c r="F34" s="565" t="s">
        <v>427</v>
      </c>
      <c r="G34" s="556" t="s">
        <v>10</v>
      </c>
      <c r="H34" s="695" t="s">
        <v>36</v>
      </c>
      <c r="I34" s="1055"/>
    </row>
    <row r="35" spans="1:11" s="504" customFormat="1" ht="22.5" customHeight="1">
      <c r="A35" s="1051"/>
      <c r="B35" s="566" t="s">
        <v>130</v>
      </c>
      <c r="C35" s="566" t="s">
        <v>131</v>
      </c>
      <c r="D35" s="566" t="s">
        <v>132</v>
      </c>
      <c r="E35" s="501" t="s">
        <v>181</v>
      </c>
      <c r="F35" s="501" t="s">
        <v>428</v>
      </c>
      <c r="G35" s="566" t="s">
        <v>18</v>
      </c>
      <c r="H35" s="503"/>
      <c r="I35" s="1056"/>
    </row>
    <row r="36" spans="1:11" s="504" customFormat="1" ht="17.100000000000001" customHeight="1">
      <c r="A36" s="843" t="s">
        <v>556</v>
      </c>
      <c r="B36" s="805">
        <v>553</v>
      </c>
      <c r="C36" s="806">
        <v>3623</v>
      </c>
      <c r="D36" s="806">
        <v>30218</v>
      </c>
      <c r="E36" s="806">
        <v>17</v>
      </c>
      <c r="F36" s="806">
        <v>6</v>
      </c>
      <c r="G36" s="806">
        <v>30</v>
      </c>
      <c r="H36" s="807">
        <v>34447</v>
      </c>
      <c r="I36" s="844" t="s">
        <v>622</v>
      </c>
    </row>
    <row r="37" spans="1:11" s="504" customFormat="1" ht="17.100000000000001" customHeight="1">
      <c r="A37" s="672" t="s">
        <v>557</v>
      </c>
      <c r="B37" s="567">
        <v>0</v>
      </c>
      <c r="C37" s="568">
        <v>285</v>
      </c>
      <c r="D37" s="568">
        <v>1046</v>
      </c>
      <c r="E37" s="568">
        <v>3</v>
      </c>
      <c r="F37" s="568">
        <v>0</v>
      </c>
      <c r="G37" s="568">
        <v>0</v>
      </c>
      <c r="H37" s="569">
        <v>1334</v>
      </c>
      <c r="I37" s="674" t="s">
        <v>623</v>
      </c>
    </row>
    <row r="38" spans="1:11" s="504" customFormat="1" ht="17.100000000000001" customHeight="1">
      <c r="A38" s="672" t="s">
        <v>558</v>
      </c>
      <c r="B38" s="567">
        <v>0</v>
      </c>
      <c r="C38" s="568">
        <v>355</v>
      </c>
      <c r="D38" s="568">
        <v>618</v>
      </c>
      <c r="E38" s="568">
        <v>1</v>
      </c>
      <c r="F38" s="568">
        <v>0</v>
      </c>
      <c r="G38" s="568">
        <v>0</v>
      </c>
      <c r="H38" s="569">
        <v>974</v>
      </c>
      <c r="I38" s="674" t="s">
        <v>624</v>
      </c>
      <c r="K38" s="831">
        <f>H36-G36</f>
        <v>34417</v>
      </c>
    </row>
    <row r="39" spans="1:11" s="504" customFormat="1" ht="17.100000000000001" customHeight="1">
      <c r="A39" s="672" t="s">
        <v>559</v>
      </c>
      <c r="B39" s="567">
        <v>7</v>
      </c>
      <c r="C39" s="568">
        <v>141</v>
      </c>
      <c r="D39" s="568">
        <v>428</v>
      </c>
      <c r="E39" s="568">
        <v>1</v>
      </c>
      <c r="F39" s="568">
        <v>0</v>
      </c>
      <c r="G39" s="568">
        <v>0</v>
      </c>
      <c r="H39" s="569">
        <v>577</v>
      </c>
      <c r="I39" s="674" t="s">
        <v>625</v>
      </c>
    </row>
    <row r="40" spans="1:11" s="504" customFormat="1" ht="17.100000000000001" customHeight="1">
      <c r="A40" s="672" t="s">
        <v>560</v>
      </c>
      <c r="B40" s="567">
        <v>23</v>
      </c>
      <c r="C40" s="568">
        <v>358</v>
      </c>
      <c r="D40" s="568">
        <v>343</v>
      </c>
      <c r="E40" s="568">
        <v>0</v>
      </c>
      <c r="F40" s="568">
        <v>0</v>
      </c>
      <c r="G40" s="568">
        <v>2</v>
      </c>
      <c r="H40" s="569">
        <v>726</v>
      </c>
      <c r="I40" s="674" t="s">
        <v>626</v>
      </c>
      <c r="K40" s="504">
        <f>B36/K38*100</f>
        <v>1.6067640991370542</v>
      </c>
    </row>
    <row r="41" spans="1:11" s="504" customFormat="1" ht="17.100000000000001" customHeight="1">
      <c r="A41" s="672" t="s">
        <v>561</v>
      </c>
      <c r="B41" s="567">
        <v>18</v>
      </c>
      <c r="C41" s="568">
        <v>629</v>
      </c>
      <c r="D41" s="568">
        <v>598</v>
      </c>
      <c r="E41" s="568">
        <v>4</v>
      </c>
      <c r="F41" s="568">
        <v>0</v>
      </c>
      <c r="G41" s="568">
        <v>0</v>
      </c>
      <c r="H41" s="569">
        <v>1249</v>
      </c>
      <c r="I41" s="674" t="s">
        <v>627</v>
      </c>
      <c r="K41" s="504">
        <f>C36/K38*100</f>
        <v>10.526774559084174</v>
      </c>
    </row>
    <row r="42" spans="1:11" s="574" customFormat="1" ht="17.100000000000001" customHeight="1">
      <c r="A42" s="672" t="s">
        <v>562</v>
      </c>
      <c r="B42" s="567">
        <v>0</v>
      </c>
      <c r="C42" s="568">
        <v>456</v>
      </c>
      <c r="D42" s="568">
        <v>2509</v>
      </c>
      <c r="E42" s="568">
        <v>2</v>
      </c>
      <c r="F42" s="568">
        <v>0</v>
      </c>
      <c r="G42" s="568">
        <v>3</v>
      </c>
      <c r="H42" s="569">
        <v>2970</v>
      </c>
      <c r="I42" s="674" t="s">
        <v>628</v>
      </c>
      <c r="K42" s="574">
        <f>D36/K38*100</f>
        <v>87.799633901850825</v>
      </c>
    </row>
    <row r="43" spans="1:11" s="521" customFormat="1" ht="17.100000000000001" customHeight="1">
      <c r="A43" s="672" t="s">
        <v>563</v>
      </c>
      <c r="B43" s="567">
        <v>1</v>
      </c>
      <c r="C43" s="568">
        <v>160</v>
      </c>
      <c r="D43" s="568">
        <v>44</v>
      </c>
      <c r="E43" s="568">
        <v>1</v>
      </c>
      <c r="F43" s="568">
        <v>0</v>
      </c>
      <c r="G43" s="568">
        <v>0</v>
      </c>
      <c r="H43" s="569">
        <v>206</v>
      </c>
      <c r="I43" s="674" t="s">
        <v>629</v>
      </c>
      <c r="K43" s="521">
        <f>E36/K38*100</f>
        <v>4.9394194729348868E-2</v>
      </c>
    </row>
    <row r="44" spans="1:11" ht="17.100000000000001" customHeight="1">
      <c r="A44" s="672" t="s">
        <v>564</v>
      </c>
      <c r="B44" s="567">
        <v>8</v>
      </c>
      <c r="C44" s="568">
        <v>710</v>
      </c>
      <c r="D44" s="568">
        <v>342</v>
      </c>
      <c r="E44" s="568">
        <v>2</v>
      </c>
      <c r="F44" s="568">
        <v>0</v>
      </c>
      <c r="G44" s="568">
        <v>1</v>
      </c>
      <c r="H44" s="569">
        <v>1063</v>
      </c>
      <c r="I44" s="674" t="s">
        <v>630</v>
      </c>
      <c r="K44" s="514">
        <f>F36/K38*100</f>
        <v>1.7433245198593718E-2</v>
      </c>
    </row>
    <row r="45" spans="1:11" ht="17.100000000000001" customHeight="1">
      <c r="A45" s="672" t="s">
        <v>565</v>
      </c>
      <c r="B45" s="567">
        <v>24</v>
      </c>
      <c r="C45" s="568">
        <v>284</v>
      </c>
      <c r="D45" s="568">
        <v>650</v>
      </c>
      <c r="E45" s="568">
        <v>0</v>
      </c>
      <c r="F45" s="568">
        <v>1</v>
      </c>
      <c r="G45" s="568">
        <v>0</v>
      </c>
      <c r="H45" s="569">
        <v>959</v>
      </c>
      <c r="I45" s="674" t="s">
        <v>631</v>
      </c>
    </row>
    <row r="46" spans="1:11" ht="17.100000000000001" customHeight="1">
      <c r="A46" s="672" t="s">
        <v>566</v>
      </c>
      <c r="B46" s="567">
        <v>10</v>
      </c>
      <c r="C46" s="568">
        <v>508</v>
      </c>
      <c r="D46" s="568">
        <v>668</v>
      </c>
      <c r="E46" s="568">
        <v>1</v>
      </c>
      <c r="F46" s="568">
        <v>0</v>
      </c>
      <c r="G46" s="568">
        <v>0</v>
      </c>
      <c r="H46" s="569">
        <v>1187</v>
      </c>
      <c r="I46" s="674" t="s">
        <v>632</v>
      </c>
    </row>
    <row r="47" spans="1:11" ht="17.100000000000001" customHeight="1">
      <c r="A47" s="672" t="s">
        <v>567</v>
      </c>
      <c r="B47" s="567">
        <v>3</v>
      </c>
      <c r="C47" s="568">
        <v>195</v>
      </c>
      <c r="D47" s="568">
        <v>402</v>
      </c>
      <c r="E47" s="568">
        <v>0</v>
      </c>
      <c r="F47" s="568">
        <v>0</v>
      </c>
      <c r="G47" s="568">
        <v>0</v>
      </c>
      <c r="H47" s="569">
        <v>600</v>
      </c>
      <c r="I47" s="674" t="s">
        <v>633</v>
      </c>
    </row>
    <row r="48" spans="1:11" ht="17.100000000000001" customHeight="1">
      <c r="A48" s="672" t="s">
        <v>568</v>
      </c>
      <c r="B48" s="567">
        <v>0</v>
      </c>
      <c r="C48" s="568">
        <v>28</v>
      </c>
      <c r="D48" s="568">
        <v>1</v>
      </c>
      <c r="E48" s="568">
        <v>0</v>
      </c>
      <c r="F48" s="568">
        <v>109</v>
      </c>
      <c r="G48" s="568">
        <v>0</v>
      </c>
      <c r="H48" s="569">
        <v>138</v>
      </c>
      <c r="I48" s="674" t="s">
        <v>634</v>
      </c>
    </row>
    <row r="49" spans="1:9" ht="17.100000000000001" customHeight="1">
      <c r="A49" s="672" t="s">
        <v>569</v>
      </c>
      <c r="B49" s="567">
        <v>3</v>
      </c>
      <c r="C49" s="568">
        <v>129</v>
      </c>
      <c r="D49" s="568">
        <v>297</v>
      </c>
      <c r="E49" s="568">
        <v>0</v>
      </c>
      <c r="F49" s="568">
        <v>0</v>
      </c>
      <c r="G49" s="568">
        <v>0</v>
      </c>
      <c r="H49" s="569">
        <v>429</v>
      </c>
      <c r="I49" s="674" t="s">
        <v>635</v>
      </c>
    </row>
    <row r="50" spans="1:9" ht="17.100000000000001" customHeight="1">
      <c r="A50" s="672" t="s">
        <v>570</v>
      </c>
      <c r="B50" s="567">
        <v>10</v>
      </c>
      <c r="C50" s="568">
        <v>328</v>
      </c>
      <c r="D50" s="568">
        <v>243</v>
      </c>
      <c r="E50" s="568">
        <v>0</v>
      </c>
      <c r="F50" s="568">
        <v>0</v>
      </c>
      <c r="G50" s="568">
        <v>0</v>
      </c>
      <c r="H50" s="569">
        <v>581</v>
      </c>
      <c r="I50" s="674" t="s">
        <v>636</v>
      </c>
    </row>
    <row r="51" spans="1:9" ht="17.100000000000001" customHeight="1">
      <c r="A51" s="672" t="s">
        <v>571</v>
      </c>
      <c r="B51" s="567">
        <v>16</v>
      </c>
      <c r="C51" s="568">
        <v>1619</v>
      </c>
      <c r="D51" s="568">
        <v>1365</v>
      </c>
      <c r="E51" s="568">
        <v>3</v>
      </c>
      <c r="F51" s="568">
        <v>2</v>
      </c>
      <c r="G51" s="568">
        <v>3</v>
      </c>
      <c r="H51" s="569">
        <v>3008</v>
      </c>
      <c r="I51" s="674" t="s">
        <v>637</v>
      </c>
    </row>
    <row r="52" spans="1:9" ht="18.75">
      <c r="A52" s="672" t="s">
        <v>572</v>
      </c>
      <c r="B52" s="567">
        <v>6</v>
      </c>
      <c r="C52" s="568">
        <v>179</v>
      </c>
      <c r="D52" s="568">
        <v>389</v>
      </c>
      <c r="E52" s="568">
        <v>0</v>
      </c>
      <c r="F52" s="568">
        <v>2</v>
      </c>
      <c r="G52" s="568">
        <v>0</v>
      </c>
      <c r="H52" s="569">
        <v>576</v>
      </c>
      <c r="I52" s="674" t="s">
        <v>638</v>
      </c>
    </row>
    <row r="53" spans="1:9" ht="18.75">
      <c r="A53" s="672" t="s">
        <v>573</v>
      </c>
      <c r="B53" s="567">
        <v>8</v>
      </c>
      <c r="C53" s="568">
        <v>683</v>
      </c>
      <c r="D53" s="568">
        <v>738</v>
      </c>
      <c r="E53" s="568">
        <v>4</v>
      </c>
      <c r="F53" s="568">
        <v>1</v>
      </c>
      <c r="G53" s="568">
        <v>0</v>
      </c>
      <c r="H53" s="569">
        <v>1434</v>
      </c>
      <c r="I53" s="674" t="s">
        <v>639</v>
      </c>
    </row>
    <row r="54" spans="1:9" ht="18.75">
      <c r="A54" s="672" t="s">
        <v>574</v>
      </c>
      <c r="B54" s="567">
        <v>4</v>
      </c>
      <c r="C54" s="568">
        <v>315</v>
      </c>
      <c r="D54" s="568">
        <v>456</v>
      </c>
      <c r="E54" s="568">
        <v>2</v>
      </c>
      <c r="F54" s="568">
        <v>0</v>
      </c>
      <c r="G54" s="568">
        <v>0</v>
      </c>
      <c r="H54" s="569">
        <v>777</v>
      </c>
      <c r="I54" s="674" t="s">
        <v>640</v>
      </c>
    </row>
    <row r="55" spans="1:9" ht="18.75">
      <c r="A55" s="672" t="s">
        <v>575</v>
      </c>
      <c r="B55" s="567">
        <v>0</v>
      </c>
      <c r="C55" s="568">
        <v>0</v>
      </c>
      <c r="D55" s="568">
        <v>0</v>
      </c>
      <c r="E55" s="568">
        <v>0</v>
      </c>
      <c r="F55" s="568">
        <v>3</v>
      </c>
      <c r="G55" s="568">
        <v>0</v>
      </c>
      <c r="H55" s="569">
        <v>3</v>
      </c>
      <c r="I55" s="674" t="s">
        <v>641</v>
      </c>
    </row>
    <row r="56" spans="1:9" ht="18.75">
      <c r="A56" s="672" t="s">
        <v>576</v>
      </c>
      <c r="B56" s="567">
        <v>2</v>
      </c>
      <c r="C56" s="568">
        <v>103</v>
      </c>
      <c r="D56" s="568">
        <v>201</v>
      </c>
      <c r="E56" s="568">
        <v>0</v>
      </c>
      <c r="F56" s="568">
        <v>0</v>
      </c>
      <c r="G56" s="568">
        <v>0</v>
      </c>
      <c r="H56" s="569">
        <v>306</v>
      </c>
      <c r="I56" s="674" t="s">
        <v>642</v>
      </c>
    </row>
    <row r="57" spans="1:9" ht="18.75">
      <c r="A57" s="672" t="s">
        <v>577</v>
      </c>
      <c r="B57" s="567">
        <v>40</v>
      </c>
      <c r="C57" s="568">
        <v>500</v>
      </c>
      <c r="D57" s="568">
        <v>868</v>
      </c>
      <c r="E57" s="568">
        <v>3</v>
      </c>
      <c r="F57" s="568">
        <v>0</v>
      </c>
      <c r="G57" s="568">
        <v>0</v>
      </c>
      <c r="H57" s="569">
        <v>1411</v>
      </c>
      <c r="I57" s="674" t="s">
        <v>643</v>
      </c>
    </row>
    <row r="58" spans="1:9" ht="18.75">
      <c r="A58" s="673" t="s">
        <v>578</v>
      </c>
      <c r="B58" s="571">
        <v>10</v>
      </c>
      <c r="C58" s="572">
        <v>309</v>
      </c>
      <c r="D58" s="572">
        <v>262</v>
      </c>
      <c r="E58" s="572">
        <v>0</v>
      </c>
      <c r="F58" s="572">
        <v>0</v>
      </c>
      <c r="G58" s="572">
        <v>0</v>
      </c>
      <c r="H58" s="573">
        <v>581</v>
      </c>
      <c r="I58" s="675" t="s">
        <v>644</v>
      </c>
    </row>
    <row r="59" spans="1:9" ht="18.75">
      <c r="A59" s="843" t="s">
        <v>579</v>
      </c>
      <c r="B59" s="805">
        <v>0</v>
      </c>
      <c r="C59" s="806">
        <v>11</v>
      </c>
      <c r="D59" s="806">
        <v>5</v>
      </c>
      <c r="E59" s="806">
        <v>0</v>
      </c>
      <c r="F59" s="806">
        <v>0</v>
      </c>
      <c r="G59" s="806">
        <v>0</v>
      </c>
      <c r="H59" s="807">
        <v>16</v>
      </c>
      <c r="I59" s="844" t="s">
        <v>645</v>
      </c>
    </row>
    <row r="60" spans="1:9" ht="18.75">
      <c r="A60" s="672" t="s">
        <v>580</v>
      </c>
      <c r="B60" s="567">
        <v>19</v>
      </c>
      <c r="C60" s="568">
        <v>1083</v>
      </c>
      <c r="D60" s="568">
        <v>1293</v>
      </c>
      <c r="E60" s="568">
        <v>6</v>
      </c>
      <c r="F60" s="568">
        <v>0</v>
      </c>
      <c r="G60" s="568">
        <v>0</v>
      </c>
      <c r="H60" s="569">
        <v>2401</v>
      </c>
      <c r="I60" s="674" t="s">
        <v>646</v>
      </c>
    </row>
    <row r="61" spans="1:9" ht="18.75">
      <c r="A61" s="672" t="s">
        <v>581</v>
      </c>
      <c r="B61" s="567">
        <v>5</v>
      </c>
      <c r="C61" s="568">
        <v>273</v>
      </c>
      <c r="D61" s="568">
        <v>228</v>
      </c>
      <c r="E61" s="568">
        <v>0</v>
      </c>
      <c r="F61" s="568">
        <v>3</v>
      </c>
      <c r="G61" s="568">
        <v>0</v>
      </c>
      <c r="H61" s="569">
        <v>509</v>
      </c>
      <c r="I61" s="674" t="s">
        <v>647</v>
      </c>
    </row>
    <row r="62" spans="1:9" ht="18.75">
      <c r="A62" s="672" t="s">
        <v>582</v>
      </c>
      <c r="B62" s="567">
        <v>13</v>
      </c>
      <c r="C62" s="568">
        <v>785</v>
      </c>
      <c r="D62" s="568">
        <v>685</v>
      </c>
      <c r="E62" s="568">
        <v>1</v>
      </c>
      <c r="F62" s="568">
        <v>0</v>
      </c>
      <c r="G62" s="568">
        <v>0</v>
      </c>
      <c r="H62" s="569">
        <v>1484</v>
      </c>
      <c r="I62" s="674" t="s">
        <v>648</v>
      </c>
    </row>
    <row r="63" spans="1:9" ht="18.75">
      <c r="A63" s="672" t="s">
        <v>583</v>
      </c>
      <c r="B63" s="567">
        <v>2</v>
      </c>
      <c r="C63" s="568">
        <v>288</v>
      </c>
      <c r="D63" s="568">
        <v>173</v>
      </c>
      <c r="E63" s="568">
        <v>2</v>
      </c>
      <c r="F63" s="568">
        <v>1</v>
      </c>
      <c r="G63" s="568">
        <v>0</v>
      </c>
      <c r="H63" s="569">
        <v>466</v>
      </c>
      <c r="I63" s="674" t="s">
        <v>649</v>
      </c>
    </row>
    <row r="64" spans="1:9" ht="18.75">
      <c r="A64" s="672" t="s">
        <v>584</v>
      </c>
      <c r="B64" s="567">
        <v>31</v>
      </c>
      <c r="C64" s="568">
        <v>812</v>
      </c>
      <c r="D64" s="568">
        <v>1147</v>
      </c>
      <c r="E64" s="568">
        <v>3</v>
      </c>
      <c r="F64" s="568">
        <v>0</v>
      </c>
      <c r="G64" s="568">
        <v>0</v>
      </c>
      <c r="H64" s="569">
        <v>1993</v>
      </c>
      <c r="I64" s="674" t="s">
        <v>650</v>
      </c>
    </row>
    <row r="65" spans="1:9" ht="18.75">
      <c r="A65" s="672" t="s">
        <v>585</v>
      </c>
      <c r="B65" s="567">
        <v>0</v>
      </c>
      <c r="C65" s="568">
        <v>3</v>
      </c>
      <c r="D65" s="568">
        <v>12</v>
      </c>
      <c r="E65" s="568">
        <v>0</v>
      </c>
      <c r="F65" s="568">
        <v>0</v>
      </c>
      <c r="G65" s="568">
        <v>0</v>
      </c>
      <c r="H65" s="569">
        <v>15</v>
      </c>
      <c r="I65" s="674" t="s">
        <v>651</v>
      </c>
    </row>
    <row r="66" spans="1:9" ht="22.5">
      <c r="A66" s="672" t="s">
        <v>586</v>
      </c>
      <c r="B66" s="567">
        <v>0</v>
      </c>
      <c r="C66" s="568">
        <v>4</v>
      </c>
      <c r="D66" s="568">
        <v>1</v>
      </c>
      <c r="E66" s="568">
        <v>1</v>
      </c>
      <c r="F66" s="568">
        <v>11</v>
      </c>
      <c r="G66" s="568">
        <v>0</v>
      </c>
      <c r="H66" s="569">
        <v>17</v>
      </c>
      <c r="I66" s="677" t="s">
        <v>666</v>
      </c>
    </row>
    <row r="67" spans="1:9" ht="18.75">
      <c r="A67" s="672" t="s">
        <v>587</v>
      </c>
      <c r="B67" s="567">
        <v>5</v>
      </c>
      <c r="C67" s="568">
        <v>515</v>
      </c>
      <c r="D67" s="568">
        <v>166</v>
      </c>
      <c r="E67" s="568">
        <v>20</v>
      </c>
      <c r="F67" s="568">
        <v>0</v>
      </c>
      <c r="G67" s="568">
        <v>0</v>
      </c>
      <c r="H67" s="569">
        <v>706</v>
      </c>
      <c r="I67" s="674" t="s">
        <v>653</v>
      </c>
    </row>
    <row r="68" spans="1:9" ht="18.75">
      <c r="A68" s="672" t="s">
        <v>588</v>
      </c>
      <c r="B68" s="567">
        <v>53</v>
      </c>
      <c r="C68" s="568">
        <v>1266</v>
      </c>
      <c r="D68" s="568">
        <v>443</v>
      </c>
      <c r="E68" s="568">
        <v>5</v>
      </c>
      <c r="F68" s="568">
        <v>0</v>
      </c>
      <c r="G68" s="568">
        <v>0</v>
      </c>
      <c r="H68" s="569">
        <v>1767</v>
      </c>
      <c r="I68" s="674" t="s">
        <v>654</v>
      </c>
    </row>
    <row r="69" spans="1:9" ht="18.75">
      <c r="A69" s="672" t="s">
        <v>589</v>
      </c>
      <c r="B69" s="567">
        <v>1</v>
      </c>
      <c r="C69" s="568">
        <v>238</v>
      </c>
      <c r="D69" s="568">
        <v>58</v>
      </c>
      <c r="E69" s="568">
        <v>0</v>
      </c>
      <c r="F69" s="568">
        <v>0</v>
      </c>
      <c r="G69" s="568">
        <v>0</v>
      </c>
      <c r="H69" s="569">
        <v>297</v>
      </c>
      <c r="I69" s="674" t="s">
        <v>655</v>
      </c>
    </row>
    <row r="70" spans="1:9" ht="18.75">
      <c r="A70" s="672" t="s">
        <v>590</v>
      </c>
      <c r="B70" s="567">
        <v>2</v>
      </c>
      <c r="C70" s="568">
        <v>753</v>
      </c>
      <c r="D70" s="568">
        <v>323</v>
      </c>
      <c r="E70" s="568">
        <v>3</v>
      </c>
      <c r="F70" s="568">
        <v>0</v>
      </c>
      <c r="G70" s="568">
        <v>0</v>
      </c>
      <c r="H70" s="569">
        <v>1081</v>
      </c>
      <c r="I70" s="674" t="s">
        <v>656</v>
      </c>
    </row>
    <row r="71" spans="1:9" ht="18.75">
      <c r="A71" s="672" t="s">
        <v>591</v>
      </c>
      <c r="B71" s="567">
        <v>0</v>
      </c>
      <c r="C71" s="568">
        <v>402</v>
      </c>
      <c r="D71" s="568">
        <v>264</v>
      </c>
      <c r="E71" s="568">
        <v>0</v>
      </c>
      <c r="F71" s="568">
        <v>0</v>
      </c>
      <c r="G71" s="568">
        <v>0</v>
      </c>
      <c r="H71" s="569">
        <v>666</v>
      </c>
      <c r="I71" s="674" t="s">
        <v>657</v>
      </c>
    </row>
    <row r="72" spans="1:9" ht="18.75">
      <c r="A72" s="672" t="s">
        <v>592</v>
      </c>
      <c r="B72" s="567">
        <v>1</v>
      </c>
      <c r="C72" s="568">
        <v>313</v>
      </c>
      <c r="D72" s="568">
        <v>210</v>
      </c>
      <c r="E72" s="568">
        <v>0</v>
      </c>
      <c r="F72" s="568">
        <v>0</v>
      </c>
      <c r="G72" s="568">
        <v>0</v>
      </c>
      <c r="H72" s="569">
        <v>524</v>
      </c>
      <c r="I72" s="674" t="s">
        <v>658</v>
      </c>
    </row>
    <row r="73" spans="1:9" ht="18.75">
      <c r="A73" s="672" t="s">
        <v>593</v>
      </c>
      <c r="B73" s="567">
        <v>0</v>
      </c>
      <c r="C73" s="568">
        <v>282</v>
      </c>
      <c r="D73" s="568">
        <v>273</v>
      </c>
      <c r="E73" s="568">
        <v>1</v>
      </c>
      <c r="F73" s="568">
        <v>0</v>
      </c>
      <c r="G73" s="568">
        <v>0</v>
      </c>
      <c r="H73" s="569">
        <v>556</v>
      </c>
      <c r="I73" s="674" t="s">
        <v>659</v>
      </c>
    </row>
    <row r="74" spans="1:9" ht="18.75">
      <c r="A74" s="672" t="s">
        <v>594</v>
      </c>
      <c r="B74" s="567">
        <v>2</v>
      </c>
      <c r="C74" s="568">
        <v>456</v>
      </c>
      <c r="D74" s="568">
        <v>73</v>
      </c>
      <c r="E74" s="568">
        <v>0</v>
      </c>
      <c r="F74" s="568">
        <v>5</v>
      </c>
      <c r="G74" s="568">
        <v>0</v>
      </c>
      <c r="H74" s="569">
        <v>536</v>
      </c>
      <c r="I74" s="674" t="s">
        <v>660</v>
      </c>
    </row>
    <row r="75" spans="1:9" ht="18.75">
      <c r="A75" s="672" t="s">
        <v>595</v>
      </c>
      <c r="B75" s="567">
        <v>11</v>
      </c>
      <c r="C75" s="568">
        <v>458</v>
      </c>
      <c r="D75" s="568">
        <v>30</v>
      </c>
      <c r="E75" s="568">
        <v>0</v>
      </c>
      <c r="F75" s="568">
        <v>0</v>
      </c>
      <c r="G75" s="568">
        <v>0</v>
      </c>
      <c r="H75" s="569">
        <v>499</v>
      </c>
      <c r="I75" s="674" t="s">
        <v>661</v>
      </c>
    </row>
    <row r="76" spans="1:9" ht="18.75">
      <c r="A76" s="672" t="s">
        <v>596</v>
      </c>
      <c r="B76" s="567">
        <v>2</v>
      </c>
      <c r="C76" s="568">
        <v>70</v>
      </c>
      <c r="D76" s="568">
        <v>74</v>
      </c>
      <c r="E76" s="568">
        <v>0</v>
      </c>
      <c r="F76" s="568">
        <v>0</v>
      </c>
      <c r="G76" s="568">
        <v>0</v>
      </c>
      <c r="H76" s="569">
        <v>146</v>
      </c>
      <c r="I76" s="674" t="s">
        <v>662</v>
      </c>
    </row>
    <row r="77" spans="1:9" ht="18.75">
      <c r="A77" s="672" t="s">
        <v>597</v>
      </c>
      <c r="B77" s="567">
        <v>0</v>
      </c>
      <c r="C77" s="568">
        <v>67</v>
      </c>
      <c r="D77" s="568">
        <v>1</v>
      </c>
      <c r="E77" s="568">
        <v>1</v>
      </c>
      <c r="F77" s="568">
        <v>0</v>
      </c>
      <c r="G77" s="568">
        <v>0</v>
      </c>
      <c r="H77" s="569">
        <v>69</v>
      </c>
      <c r="I77" s="674" t="s">
        <v>663</v>
      </c>
    </row>
    <row r="78" spans="1:9" ht="18.75">
      <c r="A78" s="672" t="s">
        <v>598</v>
      </c>
      <c r="B78" s="567">
        <v>3</v>
      </c>
      <c r="C78" s="568">
        <v>353</v>
      </c>
      <c r="D78" s="568">
        <v>174</v>
      </c>
      <c r="E78" s="568">
        <v>0</v>
      </c>
      <c r="F78" s="568">
        <v>6</v>
      </c>
      <c r="G78" s="568">
        <v>0</v>
      </c>
      <c r="H78" s="569">
        <v>536</v>
      </c>
      <c r="I78" s="674" t="s">
        <v>664</v>
      </c>
    </row>
    <row r="79" spans="1:9" ht="18.75">
      <c r="A79" s="673" t="s">
        <v>599</v>
      </c>
      <c r="B79" s="571">
        <v>0</v>
      </c>
      <c r="C79" s="572">
        <v>6</v>
      </c>
      <c r="D79" s="572">
        <v>0</v>
      </c>
      <c r="E79" s="572">
        <v>0</v>
      </c>
      <c r="F79" s="572">
        <v>0</v>
      </c>
      <c r="G79" s="572">
        <v>0</v>
      </c>
      <c r="H79" s="573">
        <v>6</v>
      </c>
      <c r="I79" s="675" t="s">
        <v>665</v>
      </c>
    </row>
  </sheetData>
  <mergeCells count="14">
    <mergeCell ref="K6:S6"/>
    <mergeCell ref="K7:S7"/>
    <mergeCell ref="A30:I30"/>
    <mergeCell ref="A31:I31"/>
    <mergeCell ref="A32:I32"/>
    <mergeCell ref="A33:A35"/>
    <mergeCell ref="F33:G33"/>
    <mergeCell ref="I33:I35"/>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&amp;L&amp;8PCBS: PHC 2017: Census Final Results - Summary - Nablus Governorate&amp;R&amp;1&amp;K00+000 ا&amp;8&amp;K000000 PCBS: التعداد الع&amp;K01+000ام 2017:  ملخص النتائج النهائية للتعداد - محافظة نابلس</oddHeader>
    <oddFooter>&amp;C&amp;10&amp;P</oddFooter>
  </headerFooter>
  <rowBreaks count="2" manualBreakCount="2">
    <brk id="29" max="8" man="1"/>
    <brk id="58" max="8" man="1"/>
  </rowBreaks>
</worksheet>
</file>

<file path=xl/worksheets/sheet21.xml><?xml version="1.0" encoding="utf-8"?>
<worksheet xmlns="http://schemas.openxmlformats.org/spreadsheetml/2006/main" xmlns:r="http://schemas.openxmlformats.org/officeDocument/2006/relationships">
  <dimension ref="A1:AD79"/>
  <sheetViews>
    <sheetView rightToLeft="1" view="pageBreakPreview" topLeftCell="A19" zoomScaleSheetLayoutView="100" workbookViewId="0">
      <selection activeCell="R33" sqref="R33"/>
    </sheetView>
  </sheetViews>
  <sheetFormatPr defaultColWidth="7" defaultRowHeight="14.25"/>
  <cols>
    <col min="1" max="1" width="14.125" style="30" customWidth="1"/>
    <col min="2" max="8" width="11.375" style="30" customWidth="1"/>
    <col min="9" max="9" width="15.625" style="30" customWidth="1"/>
    <col min="10" max="10" width="18.125" style="30" customWidth="1"/>
    <col min="11" max="16384" width="7" style="30"/>
  </cols>
  <sheetData>
    <row r="1" spans="1:30" ht="18.600000000000001" customHeight="1">
      <c r="A1" s="1133" t="s">
        <v>499</v>
      </c>
      <c r="B1" s="1133"/>
      <c r="C1" s="1133"/>
      <c r="D1" s="1133"/>
      <c r="E1" s="1133"/>
      <c r="F1" s="1133"/>
      <c r="G1" s="1133"/>
      <c r="H1" s="1133"/>
      <c r="I1" s="1133"/>
      <c r="J1" s="1133"/>
    </row>
    <row r="2" spans="1:30" ht="18.600000000000001" customHeight="1">
      <c r="A2" s="1070" t="s">
        <v>486</v>
      </c>
      <c r="B2" s="1070"/>
      <c r="C2" s="1070"/>
      <c r="D2" s="1070"/>
      <c r="E2" s="1070"/>
      <c r="F2" s="1070"/>
      <c r="G2" s="1070"/>
      <c r="H2" s="1070"/>
      <c r="I2" s="1070"/>
      <c r="J2" s="1070"/>
    </row>
    <row r="3" spans="1:30" ht="5.25" customHeight="1">
      <c r="A3" s="31"/>
    </row>
    <row r="4" spans="1:30" ht="16.5" customHeight="1">
      <c r="A4" s="1134" t="s">
        <v>213</v>
      </c>
      <c r="B4" s="1137" t="s">
        <v>66</v>
      </c>
      <c r="C4" s="1138"/>
      <c r="D4" s="1139" t="s">
        <v>67</v>
      </c>
      <c r="E4" s="1139"/>
      <c r="F4" s="1139"/>
      <c r="G4" s="1140"/>
      <c r="H4" s="1141" t="s">
        <v>37</v>
      </c>
      <c r="I4" s="808" t="s">
        <v>68</v>
      </c>
      <c r="J4" s="1143" t="s">
        <v>212</v>
      </c>
    </row>
    <row r="5" spans="1:30" ht="15.95" customHeight="1">
      <c r="A5" s="1135"/>
      <c r="B5" s="1146">
        <v>1</v>
      </c>
      <c r="C5" s="1146">
        <v>2</v>
      </c>
      <c r="D5" s="1146">
        <v>3</v>
      </c>
      <c r="E5" s="1146">
        <v>4</v>
      </c>
      <c r="F5" s="1148" t="s">
        <v>69</v>
      </c>
      <c r="G5" s="809" t="s">
        <v>10</v>
      </c>
      <c r="H5" s="1142"/>
      <c r="I5" s="1150" t="s">
        <v>685</v>
      </c>
      <c r="J5" s="1144"/>
    </row>
    <row r="6" spans="1:30" ht="18" customHeight="1">
      <c r="A6" s="1136"/>
      <c r="B6" s="1147"/>
      <c r="C6" s="1147"/>
      <c r="D6" s="1147"/>
      <c r="E6" s="1147"/>
      <c r="F6" s="1149"/>
      <c r="G6" s="557" t="s">
        <v>18</v>
      </c>
      <c r="H6" s="116" t="s">
        <v>36</v>
      </c>
      <c r="I6" s="1151"/>
      <c r="J6" s="1145"/>
    </row>
    <row r="7" spans="1:30" ht="17.100000000000001" customHeight="1">
      <c r="A7" s="714" t="s">
        <v>492</v>
      </c>
      <c r="B7" s="575">
        <v>1614</v>
      </c>
      <c r="C7" s="576">
        <v>9776</v>
      </c>
      <c r="D7" s="576">
        <v>24592</v>
      </c>
      <c r="E7" s="576">
        <v>26901</v>
      </c>
      <c r="F7" s="576">
        <v>19311</v>
      </c>
      <c r="G7" s="576">
        <v>41</v>
      </c>
      <c r="H7" s="576">
        <v>82235</v>
      </c>
      <c r="I7" s="810">
        <v>3.7</v>
      </c>
      <c r="J7" s="715" t="s">
        <v>533</v>
      </c>
    </row>
    <row r="8" spans="1:30" ht="17.100000000000001" customHeight="1">
      <c r="A8" s="672" t="s">
        <v>534</v>
      </c>
      <c r="B8" s="577">
        <v>5</v>
      </c>
      <c r="C8" s="578">
        <v>36</v>
      </c>
      <c r="D8" s="578">
        <v>127</v>
      </c>
      <c r="E8" s="578">
        <v>218</v>
      </c>
      <c r="F8" s="578">
        <v>183</v>
      </c>
      <c r="G8" s="578">
        <v>0</v>
      </c>
      <c r="H8" s="576">
        <v>569</v>
      </c>
      <c r="I8" s="579">
        <v>4.1195079086116007</v>
      </c>
      <c r="J8" s="674" t="s">
        <v>600</v>
      </c>
      <c r="M8" s="686">
        <f>SUM(B7:G7)</f>
        <v>82235</v>
      </c>
    </row>
    <row r="9" spans="1:30" ht="17.100000000000001" customHeight="1">
      <c r="A9" s="672" t="s">
        <v>535</v>
      </c>
      <c r="B9" s="577">
        <v>20</v>
      </c>
      <c r="C9" s="578">
        <v>119</v>
      </c>
      <c r="D9" s="578">
        <v>240</v>
      </c>
      <c r="E9" s="578">
        <v>265</v>
      </c>
      <c r="F9" s="578">
        <v>249</v>
      </c>
      <c r="G9" s="578">
        <v>0</v>
      </c>
      <c r="H9" s="576">
        <v>893</v>
      </c>
      <c r="I9" s="435">
        <v>3.8230683090705488</v>
      </c>
      <c r="J9" s="674" t="s">
        <v>601</v>
      </c>
    </row>
    <row r="10" spans="1:30" ht="17.100000000000001" customHeight="1">
      <c r="A10" s="672" t="s">
        <v>536</v>
      </c>
      <c r="B10" s="577">
        <v>16</v>
      </c>
      <c r="C10" s="578">
        <v>76</v>
      </c>
      <c r="D10" s="578">
        <v>116</v>
      </c>
      <c r="E10" s="578">
        <v>173</v>
      </c>
      <c r="F10" s="578">
        <v>126</v>
      </c>
      <c r="G10" s="578">
        <v>0</v>
      </c>
      <c r="H10" s="576">
        <v>507</v>
      </c>
      <c r="I10" s="435">
        <v>3.7613412228796825</v>
      </c>
      <c r="J10" s="674" t="s">
        <v>602</v>
      </c>
      <c r="P10" s="1021"/>
      <c r="Q10" s="1021"/>
      <c r="R10" s="1021"/>
      <c r="S10" s="1021"/>
      <c r="T10" s="1021"/>
      <c r="U10" s="1021"/>
      <c r="V10" s="1021"/>
      <c r="W10" s="1021"/>
      <c r="X10" s="1021"/>
      <c r="Y10" s="1021"/>
      <c r="Z10" s="1021"/>
      <c r="AA10" s="1021"/>
      <c r="AB10" s="1021"/>
      <c r="AC10" s="1021"/>
      <c r="AD10" s="1021"/>
    </row>
    <row r="11" spans="1:30" ht="17.100000000000001" customHeight="1">
      <c r="A11" s="672" t="s">
        <v>537</v>
      </c>
      <c r="B11" s="577">
        <v>21</v>
      </c>
      <c r="C11" s="578">
        <v>85</v>
      </c>
      <c r="D11" s="578">
        <v>185</v>
      </c>
      <c r="E11" s="578">
        <v>206</v>
      </c>
      <c r="F11" s="578">
        <v>205</v>
      </c>
      <c r="G11" s="578">
        <v>0</v>
      </c>
      <c r="H11" s="576">
        <v>702</v>
      </c>
      <c r="I11" s="435">
        <v>3.7920227920227907</v>
      </c>
      <c r="J11" s="674" t="s">
        <v>603</v>
      </c>
      <c r="P11" s="1022"/>
      <c r="Q11" s="1022"/>
      <c r="R11" s="1022"/>
      <c r="S11" s="1022"/>
      <c r="T11" s="1022"/>
      <c r="U11" s="1022"/>
      <c r="V11" s="1022"/>
      <c r="W11" s="1022"/>
      <c r="X11" s="1022"/>
      <c r="Y11" s="1022"/>
      <c r="Z11" s="1022"/>
      <c r="AA11" s="1022"/>
      <c r="AB11" s="1022"/>
      <c r="AC11" s="1022"/>
      <c r="AD11" s="1022"/>
    </row>
    <row r="12" spans="1:30" ht="17.100000000000001" customHeight="1">
      <c r="A12" s="672" t="s">
        <v>538</v>
      </c>
      <c r="B12" s="577">
        <v>2</v>
      </c>
      <c r="C12" s="578">
        <v>13</v>
      </c>
      <c r="D12" s="578">
        <v>33</v>
      </c>
      <c r="E12" s="578">
        <v>34</v>
      </c>
      <c r="F12" s="578">
        <v>14</v>
      </c>
      <c r="G12" s="578">
        <v>0</v>
      </c>
      <c r="H12" s="576">
        <v>96</v>
      </c>
      <c r="I12" s="435">
        <v>3.5937499999999996</v>
      </c>
      <c r="J12" s="674" t="s">
        <v>604</v>
      </c>
      <c r="L12" s="686">
        <f>SUM(B7:F7)</f>
        <v>82194</v>
      </c>
    </row>
    <row r="13" spans="1:30" ht="17.100000000000001" customHeight="1">
      <c r="A13" s="672" t="s">
        <v>539</v>
      </c>
      <c r="B13" s="577">
        <v>20</v>
      </c>
      <c r="C13" s="578">
        <v>107</v>
      </c>
      <c r="D13" s="578">
        <v>178</v>
      </c>
      <c r="E13" s="578">
        <v>168</v>
      </c>
      <c r="F13" s="578">
        <v>212</v>
      </c>
      <c r="G13" s="578">
        <v>0</v>
      </c>
      <c r="H13" s="576">
        <v>685</v>
      </c>
      <c r="I13" s="435">
        <v>3.8087591240875893</v>
      </c>
      <c r="J13" s="674" t="s">
        <v>605</v>
      </c>
    </row>
    <row r="14" spans="1:30" ht="17.100000000000001" customHeight="1">
      <c r="A14" s="672" t="s">
        <v>540</v>
      </c>
      <c r="B14" s="577">
        <v>0</v>
      </c>
      <c r="C14" s="578">
        <v>20</v>
      </c>
      <c r="D14" s="578">
        <v>33</v>
      </c>
      <c r="E14" s="578">
        <v>39</v>
      </c>
      <c r="F14" s="578">
        <v>50</v>
      </c>
      <c r="G14" s="578">
        <v>0</v>
      </c>
      <c r="H14" s="576">
        <v>142</v>
      </c>
      <c r="I14" s="435">
        <v>3.9507042253521134</v>
      </c>
      <c r="J14" s="674" t="s">
        <v>606</v>
      </c>
    </row>
    <row r="15" spans="1:30" ht="17.100000000000001" customHeight="1">
      <c r="A15" s="672" t="s">
        <v>541</v>
      </c>
      <c r="B15" s="577">
        <v>18</v>
      </c>
      <c r="C15" s="578">
        <v>63</v>
      </c>
      <c r="D15" s="578">
        <v>171</v>
      </c>
      <c r="E15" s="578">
        <v>211</v>
      </c>
      <c r="F15" s="578">
        <v>123</v>
      </c>
      <c r="G15" s="578">
        <v>0</v>
      </c>
      <c r="H15" s="576">
        <v>586</v>
      </c>
      <c r="I15" s="435">
        <v>3.677474402730375</v>
      </c>
      <c r="J15" s="674" t="s">
        <v>607</v>
      </c>
    </row>
    <row r="16" spans="1:30" ht="17.100000000000001" customHeight="1">
      <c r="A16" s="672" t="s">
        <v>542</v>
      </c>
      <c r="B16" s="577">
        <v>11</v>
      </c>
      <c r="C16" s="578">
        <v>43</v>
      </c>
      <c r="D16" s="578">
        <v>103</v>
      </c>
      <c r="E16" s="578">
        <v>99</v>
      </c>
      <c r="F16" s="578">
        <v>124</v>
      </c>
      <c r="G16" s="578">
        <v>0</v>
      </c>
      <c r="H16" s="576">
        <v>380</v>
      </c>
      <c r="I16" s="435">
        <v>3.863157894736843</v>
      </c>
      <c r="J16" s="674" t="s">
        <v>608</v>
      </c>
    </row>
    <row r="17" spans="1:10" ht="17.100000000000001" customHeight="1">
      <c r="A17" s="672" t="s">
        <v>543</v>
      </c>
      <c r="B17" s="577">
        <v>20</v>
      </c>
      <c r="C17" s="578">
        <v>61</v>
      </c>
      <c r="D17" s="578">
        <v>175</v>
      </c>
      <c r="E17" s="578">
        <v>203</v>
      </c>
      <c r="F17" s="578">
        <v>225</v>
      </c>
      <c r="G17" s="578">
        <v>0</v>
      </c>
      <c r="H17" s="576">
        <v>684</v>
      </c>
      <c r="I17" s="435">
        <v>3.9283625730994167</v>
      </c>
      <c r="J17" s="674" t="s">
        <v>609</v>
      </c>
    </row>
    <row r="18" spans="1:10" ht="17.100000000000001" customHeight="1">
      <c r="A18" s="672" t="s">
        <v>544</v>
      </c>
      <c r="B18" s="577">
        <v>16</v>
      </c>
      <c r="C18" s="578">
        <v>61</v>
      </c>
      <c r="D18" s="578">
        <v>138</v>
      </c>
      <c r="E18" s="578">
        <v>198</v>
      </c>
      <c r="F18" s="578">
        <v>232</v>
      </c>
      <c r="G18" s="578">
        <v>0</v>
      </c>
      <c r="H18" s="576">
        <v>645</v>
      </c>
      <c r="I18" s="435">
        <v>3.9829457364341083</v>
      </c>
      <c r="J18" s="674" t="s">
        <v>610</v>
      </c>
    </row>
    <row r="19" spans="1:10" ht="17.100000000000001" customHeight="1">
      <c r="A19" s="672" t="s">
        <v>545</v>
      </c>
      <c r="B19" s="577">
        <v>27</v>
      </c>
      <c r="C19" s="578">
        <v>192</v>
      </c>
      <c r="D19" s="578">
        <v>465</v>
      </c>
      <c r="E19" s="578">
        <v>565</v>
      </c>
      <c r="F19" s="578">
        <v>689</v>
      </c>
      <c r="G19" s="578">
        <v>0</v>
      </c>
      <c r="H19" s="576">
        <v>1938</v>
      </c>
      <c r="I19" s="435">
        <v>3.9850361197110415</v>
      </c>
      <c r="J19" s="674" t="s">
        <v>611</v>
      </c>
    </row>
    <row r="20" spans="1:10" ht="17.100000000000001" customHeight="1">
      <c r="A20" s="672" t="s">
        <v>546</v>
      </c>
      <c r="B20" s="577">
        <v>6</v>
      </c>
      <c r="C20" s="578">
        <v>49</v>
      </c>
      <c r="D20" s="578">
        <v>183</v>
      </c>
      <c r="E20" s="578">
        <v>76</v>
      </c>
      <c r="F20" s="578">
        <v>39</v>
      </c>
      <c r="G20" s="578">
        <v>0</v>
      </c>
      <c r="H20" s="576">
        <v>353</v>
      </c>
      <c r="I20" s="435">
        <v>3.294617563739378</v>
      </c>
      <c r="J20" s="674" t="s">
        <v>612</v>
      </c>
    </row>
    <row r="21" spans="1:10" ht="17.100000000000001" customHeight="1">
      <c r="A21" s="672" t="s">
        <v>547</v>
      </c>
      <c r="B21" s="577">
        <v>5</v>
      </c>
      <c r="C21" s="578">
        <v>54</v>
      </c>
      <c r="D21" s="578">
        <v>147</v>
      </c>
      <c r="E21" s="578">
        <v>160</v>
      </c>
      <c r="F21" s="578">
        <v>200</v>
      </c>
      <c r="G21" s="578">
        <v>0</v>
      </c>
      <c r="H21" s="576">
        <v>566</v>
      </c>
      <c r="I21" s="435">
        <v>3.9699646643109521</v>
      </c>
      <c r="J21" s="674" t="s">
        <v>613</v>
      </c>
    </row>
    <row r="22" spans="1:10" ht="17.100000000000001" customHeight="1">
      <c r="A22" s="672" t="s">
        <v>548</v>
      </c>
      <c r="B22" s="577">
        <v>2</v>
      </c>
      <c r="C22" s="578">
        <v>15</v>
      </c>
      <c r="D22" s="578">
        <v>38</v>
      </c>
      <c r="E22" s="578">
        <v>58</v>
      </c>
      <c r="F22" s="578">
        <v>65</v>
      </c>
      <c r="G22" s="578">
        <v>0</v>
      </c>
      <c r="H22" s="576">
        <v>178</v>
      </c>
      <c r="I22" s="435">
        <v>4.0449438202247192</v>
      </c>
      <c r="J22" s="674" t="s">
        <v>614</v>
      </c>
    </row>
    <row r="23" spans="1:10" ht="17.100000000000001" customHeight="1">
      <c r="A23" s="672" t="s">
        <v>549</v>
      </c>
      <c r="B23" s="577">
        <v>14</v>
      </c>
      <c r="C23" s="578">
        <v>59</v>
      </c>
      <c r="D23" s="578">
        <v>118</v>
      </c>
      <c r="E23" s="578">
        <v>130</v>
      </c>
      <c r="F23" s="578">
        <v>136</v>
      </c>
      <c r="G23" s="578">
        <v>1</v>
      </c>
      <c r="H23" s="576">
        <v>458</v>
      </c>
      <c r="I23" s="435">
        <v>3.7943107221006525</v>
      </c>
      <c r="J23" s="674" t="s">
        <v>615</v>
      </c>
    </row>
    <row r="24" spans="1:10" ht="17.100000000000001" customHeight="1">
      <c r="A24" s="672" t="s">
        <v>550</v>
      </c>
      <c r="B24" s="577">
        <v>13</v>
      </c>
      <c r="C24" s="578">
        <v>54</v>
      </c>
      <c r="D24" s="578">
        <v>196</v>
      </c>
      <c r="E24" s="578">
        <v>295</v>
      </c>
      <c r="F24" s="578">
        <v>347</v>
      </c>
      <c r="G24" s="578">
        <v>1</v>
      </c>
      <c r="H24" s="576">
        <v>906</v>
      </c>
      <c r="I24" s="435">
        <v>4.1104972375690645</v>
      </c>
      <c r="J24" s="674" t="s">
        <v>616</v>
      </c>
    </row>
    <row r="25" spans="1:10" ht="17.100000000000001" customHeight="1">
      <c r="A25" s="672" t="s">
        <v>551</v>
      </c>
      <c r="B25" s="577">
        <v>25</v>
      </c>
      <c r="C25" s="578">
        <v>42</v>
      </c>
      <c r="D25" s="578">
        <v>92</v>
      </c>
      <c r="E25" s="578">
        <v>96</v>
      </c>
      <c r="F25" s="578">
        <v>39</v>
      </c>
      <c r="G25" s="578">
        <v>0</v>
      </c>
      <c r="H25" s="576">
        <v>294</v>
      </c>
      <c r="I25" s="435">
        <v>3.3061224489795928</v>
      </c>
      <c r="J25" s="674" t="s">
        <v>617</v>
      </c>
    </row>
    <row r="26" spans="1:10" ht="17.100000000000001" customHeight="1">
      <c r="A26" s="672" t="s">
        <v>552</v>
      </c>
      <c r="B26" s="577">
        <v>3</v>
      </c>
      <c r="C26" s="578">
        <v>10</v>
      </c>
      <c r="D26" s="578">
        <v>43</v>
      </c>
      <c r="E26" s="578">
        <v>98</v>
      </c>
      <c r="F26" s="578">
        <v>148</v>
      </c>
      <c r="G26" s="578">
        <v>0</v>
      </c>
      <c r="H26" s="576">
        <v>302</v>
      </c>
      <c r="I26" s="435">
        <v>4.4536423841059598</v>
      </c>
      <c r="J26" s="674" t="s">
        <v>618</v>
      </c>
    </row>
    <row r="27" spans="1:10" ht="17.100000000000001" customHeight="1">
      <c r="A27" s="672" t="s">
        <v>553</v>
      </c>
      <c r="B27" s="577">
        <v>42</v>
      </c>
      <c r="C27" s="578">
        <v>195</v>
      </c>
      <c r="D27" s="578">
        <v>353</v>
      </c>
      <c r="E27" s="578">
        <v>161</v>
      </c>
      <c r="F27" s="578">
        <v>32</v>
      </c>
      <c r="G27" s="578">
        <v>0</v>
      </c>
      <c r="H27" s="576">
        <v>783</v>
      </c>
      <c r="I27" s="435">
        <v>2.9463601532567019</v>
      </c>
      <c r="J27" s="674" t="s">
        <v>619</v>
      </c>
    </row>
    <row r="28" spans="1:10" ht="17.100000000000001" customHeight="1">
      <c r="A28" s="672" t="s">
        <v>554</v>
      </c>
      <c r="B28" s="577">
        <v>2</v>
      </c>
      <c r="C28" s="578">
        <v>5</v>
      </c>
      <c r="D28" s="578">
        <v>17</v>
      </c>
      <c r="E28" s="578">
        <v>22</v>
      </c>
      <c r="F28" s="578">
        <v>12</v>
      </c>
      <c r="G28" s="578">
        <v>0</v>
      </c>
      <c r="H28" s="576">
        <v>58</v>
      </c>
      <c r="I28" s="435">
        <v>3.6724137931034488</v>
      </c>
      <c r="J28" s="674" t="s">
        <v>620</v>
      </c>
    </row>
    <row r="29" spans="1:10" ht="17.100000000000001" customHeight="1">
      <c r="A29" s="673" t="s">
        <v>555</v>
      </c>
      <c r="B29" s="580">
        <v>11</v>
      </c>
      <c r="C29" s="581">
        <v>80</v>
      </c>
      <c r="D29" s="581">
        <v>206</v>
      </c>
      <c r="E29" s="581">
        <v>258</v>
      </c>
      <c r="F29" s="581">
        <v>129</v>
      </c>
      <c r="G29" s="581">
        <v>0</v>
      </c>
      <c r="H29" s="582">
        <v>684</v>
      </c>
      <c r="I29" s="436">
        <v>3.6564327485380086</v>
      </c>
      <c r="J29" s="675" t="s">
        <v>621</v>
      </c>
    </row>
    <row r="30" spans="1:10" ht="18" customHeight="1">
      <c r="A30" s="1133" t="s">
        <v>498</v>
      </c>
      <c r="B30" s="1133"/>
      <c r="C30" s="1133"/>
      <c r="D30" s="1133"/>
      <c r="E30" s="1133"/>
      <c r="F30" s="1133"/>
      <c r="G30" s="1133"/>
      <c r="H30" s="1133"/>
      <c r="I30" s="1133"/>
      <c r="J30" s="1133"/>
    </row>
    <row r="31" spans="1:10" ht="18" customHeight="1">
      <c r="A31" s="1070" t="s">
        <v>487</v>
      </c>
      <c r="B31" s="1070"/>
      <c r="C31" s="1070"/>
      <c r="D31" s="1070"/>
      <c r="E31" s="1070"/>
      <c r="F31" s="1070"/>
      <c r="G31" s="1070"/>
      <c r="H31" s="1070"/>
      <c r="I31" s="1070"/>
      <c r="J31" s="1070"/>
    </row>
    <row r="32" spans="1:10" ht="7.5" customHeight="1">
      <c r="A32" s="31"/>
    </row>
    <row r="33" spans="1:10" ht="16.5" customHeight="1">
      <c r="A33" s="1134" t="s">
        <v>213</v>
      </c>
      <c r="B33" s="1137" t="s">
        <v>66</v>
      </c>
      <c r="C33" s="1138"/>
      <c r="D33" s="1139" t="s">
        <v>67</v>
      </c>
      <c r="E33" s="1139"/>
      <c r="F33" s="1139"/>
      <c r="G33" s="1140"/>
      <c r="H33" s="1141" t="s">
        <v>37</v>
      </c>
      <c r="I33" s="808" t="s">
        <v>68</v>
      </c>
      <c r="J33" s="1143" t="s">
        <v>212</v>
      </c>
    </row>
    <row r="34" spans="1:10" ht="15.95" customHeight="1">
      <c r="A34" s="1135"/>
      <c r="B34" s="1146">
        <v>1</v>
      </c>
      <c r="C34" s="1146">
        <v>2</v>
      </c>
      <c r="D34" s="1146">
        <v>3</v>
      </c>
      <c r="E34" s="1146">
        <v>4</v>
      </c>
      <c r="F34" s="1148" t="s">
        <v>69</v>
      </c>
      <c r="G34" s="809" t="s">
        <v>10</v>
      </c>
      <c r="H34" s="1142"/>
      <c r="I34" s="1150" t="s">
        <v>685</v>
      </c>
      <c r="J34" s="1144"/>
    </row>
    <row r="35" spans="1:10" ht="18" customHeight="1">
      <c r="A35" s="1136"/>
      <c r="B35" s="1147"/>
      <c r="C35" s="1147"/>
      <c r="D35" s="1147"/>
      <c r="E35" s="1147"/>
      <c r="F35" s="1149"/>
      <c r="G35" s="557" t="s">
        <v>18</v>
      </c>
      <c r="H35" s="116" t="s">
        <v>36</v>
      </c>
      <c r="I35" s="1151"/>
      <c r="J35" s="1145"/>
    </row>
    <row r="36" spans="1:10" ht="17.100000000000001" customHeight="1">
      <c r="A36" s="843" t="s">
        <v>556</v>
      </c>
      <c r="B36" s="854">
        <v>276</v>
      </c>
      <c r="C36" s="855">
        <v>2828</v>
      </c>
      <c r="D36" s="855">
        <v>9228</v>
      </c>
      <c r="E36" s="855">
        <v>12301</v>
      </c>
      <c r="F36" s="855">
        <v>9784</v>
      </c>
      <c r="G36" s="855">
        <v>30</v>
      </c>
      <c r="H36" s="856">
        <v>34447</v>
      </c>
      <c r="I36" s="810">
        <v>3.8964174681116717</v>
      </c>
      <c r="J36" s="844" t="s">
        <v>622</v>
      </c>
    </row>
    <row r="37" spans="1:10" ht="17.100000000000001" customHeight="1">
      <c r="A37" s="672" t="s">
        <v>557</v>
      </c>
      <c r="B37" s="577">
        <v>53</v>
      </c>
      <c r="C37" s="578">
        <v>321</v>
      </c>
      <c r="D37" s="578">
        <v>575</v>
      </c>
      <c r="E37" s="578">
        <v>309</v>
      </c>
      <c r="F37" s="578">
        <v>76</v>
      </c>
      <c r="G37" s="578">
        <v>0</v>
      </c>
      <c r="H37" s="576">
        <v>1334</v>
      </c>
      <c r="I37" s="435">
        <v>3.0389805097451292</v>
      </c>
      <c r="J37" s="674" t="s">
        <v>623</v>
      </c>
    </row>
    <row r="38" spans="1:10" ht="17.100000000000001" customHeight="1">
      <c r="A38" s="672" t="s">
        <v>558</v>
      </c>
      <c r="B38" s="577">
        <v>26</v>
      </c>
      <c r="C38" s="578">
        <v>158</v>
      </c>
      <c r="D38" s="578">
        <v>426</v>
      </c>
      <c r="E38" s="578">
        <v>297</v>
      </c>
      <c r="F38" s="578">
        <v>67</v>
      </c>
      <c r="G38" s="578">
        <v>0</v>
      </c>
      <c r="H38" s="576">
        <v>974</v>
      </c>
      <c r="I38" s="435">
        <v>3.2381930184804917</v>
      </c>
      <c r="J38" s="674" t="s">
        <v>624</v>
      </c>
    </row>
    <row r="39" spans="1:10" ht="17.100000000000001" customHeight="1">
      <c r="A39" s="672" t="s">
        <v>559</v>
      </c>
      <c r="B39" s="577">
        <v>6</v>
      </c>
      <c r="C39" s="578">
        <v>48</v>
      </c>
      <c r="D39" s="578">
        <v>183</v>
      </c>
      <c r="E39" s="578">
        <v>209</v>
      </c>
      <c r="F39" s="578">
        <v>131</v>
      </c>
      <c r="G39" s="578">
        <v>0</v>
      </c>
      <c r="H39" s="576">
        <v>577</v>
      </c>
      <c r="I39" s="435">
        <v>3.7781629116117861</v>
      </c>
      <c r="J39" s="674" t="s">
        <v>625</v>
      </c>
    </row>
    <row r="40" spans="1:10" ht="17.100000000000001" customHeight="1">
      <c r="A40" s="672" t="s">
        <v>560</v>
      </c>
      <c r="B40" s="577">
        <v>9</v>
      </c>
      <c r="C40" s="578">
        <v>99</v>
      </c>
      <c r="D40" s="578">
        <v>201</v>
      </c>
      <c r="E40" s="578">
        <v>244</v>
      </c>
      <c r="F40" s="578">
        <v>171</v>
      </c>
      <c r="G40" s="578">
        <v>2</v>
      </c>
      <c r="H40" s="576">
        <v>726</v>
      </c>
      <c r="I40" s="435">
        <v>3.701657458563536</v>
      </c>
      <c r="J40" s="674" t="s">
        <v>626</v>
      </c>
    </row>
    <row r="41" spans="1:10" ht="17.100000000000001" customHeight="1">
      <c r="A41" s="672" t="s">
        <v>561</v>
      </c>
      <c r="B41" s="577">
        <v>17</v>
      </c>
      <c r="C41" s="578">
        <v>126</v>
      </c>
      <c r="D41" s="578">
        <v>337</v>
      </c>
      <c r="E41" s="578">
        <v>482</v>
      </c>
      <c r="F41" s="578">
        <v>287</v>
      </c>
      <c r="G41" s="578">
        <v>0</v>
      </c>
      <c r="H41" s="576">
        <v>1249</v>
      </c>
      <c r="I41" s="435">
        <v>3.76541232986389</v>
      </c>
      <c r="J41" s="674" t="s">
        <v>627</v>
      </c>
    </row>
    <row r="42" spans="1:10" ht="17.100000000000001" customHeight="1">
      <c r="A42" s="672" t="s">
        <v>562</v>
      </c>
      <c r="B42" s="577">
        <v>197</v>
      </c>
      <c r="C42" s="578">
        <v>925</v>
      </c>
      <c r="D42" s="578">
        <v>1241</v>
      </c>
      <c r="E42" s="578">
        <v>488</v>
      </c>
      <c r="F42" s="578">
        <v>116</v>
      </c>
      <c r="G42" s="578">
        <v>3</v>
      </c>
      <c r="H42" s="576">
        <v>2970</v>
      </c>
      <c r="I42" s="435">
        <v>2.8031681833501905</v>
      </c>
      <c r="J42" s="674" t="s">
        <v>628</v>
      </c>
    </row>
    <row r="43" spans="1:10" ht="17.100000000000001" customHeight="1">
      <c r="A43" s="672" t="s">
        <v>563</v>
      </c>
      <c r="B43" s="577">
        <v>3</v>
      </c>
      <c r="C43" s="578">
        <v>25</v>
      </c>
      <c r="D43" s="578">
        <v>64</v>
      </c>
      <c r="E43" s="578">
        <v>60</v>
      </c>
      <c r="F43" s="578">
        <v>54</v>
      </c>
      <c r="G43" s="578">
        <v>0</v>
      </c>
      <c r="H43" s="576">
        <v>206</v>
      </c>
      <c r="I43" s="435">
        <v>3.7038834951456314</v>
      </c>
      <c r="J43" s="674" t="s">
        <v>629</v>
      </c>
    </row>
    <row r="44" spans="1:10" ht="17.100000000000001" customHeight="1">
      <c r="A44" s="672" t="s">
        <v>564</v>
      </c>
      <c r="B44" s="577">
        <v>15</v>
      </c>
      <c r="C44" s="578">
        <v>98</v>
      </c>
      <c r="D44" s="578">
        <v>343</v>
      </c>
      <c r="E44" s="578">
        <v>340</v>
      </c>
      <c r="F44" s="578">
        <v>266</v>
      </c>
      <c r="G44" s="578">
        <v>1</v>
      </c>
      <c r="H44" s="576">
        <v>1063</v>
      </c>
      <c r="I44" s="435">
        <v>3.7806026365348409</v>
      </c>
      <c r="J44" s="674" t="s">
        <v>630</v>
      </c>
    </row>
    <row r="45" spans="1:10" ht="17.100000000000001" customHeight="1">
      <c r="A45" s="672" t="s">
        <v>565</v>
      </c>
      <c r="B45" s="577">
        <v>16</v>
      </c>
      <c r="C45" s="578">
        <v>123</v>
      </c>
      <c r="D45" s="578">
        <v>365</v>
      </c>
      <c r="E45" s="578">
        <v>280</v>
      </c>
      <c r="F45" s="578">
        <v>175</v>
      </c>
      <c r="G45" s="578">
        <v>0</v>
      </c>
      <c r="H45" s="576">
        <v>959</v>
      </c>
      <c r="I45" s="435">
        <v>3.5735140771637104</v>
      </c>
      <c r="J45" s="674" t="s">
        <v>631</v>
      </c>
    </row>
    <row r="46" spans="1:10" ht="17.100000000000001" customHeight="1">
      <c r="A46" s="672" t="s">
        <v>566</v>
      </c>
      <c r="B46" s="577">
        <v>7</v>
      </c>
      <c r="C46" s="578">
        <v>85</v>
      </c>
      <c r="D46" s="578">
        <v>274</v>
      </c>
      <c r="E46" s="578">
        <v>452</v>
      </c>
      <c r="F46" s="578">
        <v>369</v>
      </c>
      <c r="G46" s="578">
        <v>0</v>
      </c>
      <c r="H46" s="576">
        <v>1187</v>
      </c>
      <c r="I46" s="435">
        <v>4.005054759898905</v>
      </c>
      <c r="J46" s="674" t="s">
        <v>632</v>
      </c>
    </row>
    <row r="47" spans="1:10" ht="17.100000000000001" customHeight="1">
      <c r="A47" s="672" t="s">
        <v>567</v>
      </c>
      <c r="B47" s="577">
        <v>4</v>
      </c>
      <c r="C47" s="578">
        <v>88</v>
      </c>
      <c r="D47" s="578">
        <v>220</v>
      </c>
      <c r="E47" s="578">
        <v>181</v>
      </c>
      <c r="F47" s="578">
        <v>107</v>
      </c>
      <c r="G47" s="578">
        <v>0</v>
      </c>
      <c r="H47" s="576">
        <v>600</v>
      </c>
      <c r="I47" s="435">
        <v>3.529999999999998</v>
      </c>
      <c r="J47" s="674" t="s">
        <v>633</v>
      </c>
    </row>
    <row r="48" spans="1:10" ht="17.100000000000001" customHeight="1">
      <c r="A48" s="672" t="s">
        <v>568</v>
      </c>
      <c r="B48" s="577">
        <v>99</v>
      </c>
      <c r="C48" s="578">
        <v>23</v>
      </c>
      <c r="D48" s="578">
        <v>14</v>
      </c>
      <c r="E48" s="578">
        <v>2</v>
      </c>
      <c r="F48" s="578">
        <v>0</v>
      </c>
      <c r="G48" s="578">
        <v>0</v>
      </c>
      <c r="H48" s="576">
        <v>138</v>
      </c>
      <c r="I48" s="435">
        <v>1.4130434782608705</v>
      </c>
      <c r="J48" s="674" t="s">
        <v>634</v>
      </c>
    </row>
    <row r="49" spans="1:10" ht="17.100000000000001" customHeight="1">
      <c r="A49" s="672" t="s">
        <v>569</v>
      </c>
      <c r="B49" s="577">
        <v>11</v>
      </c>
      <c r="C49" s="578">
        <v>100</v>
      </c>
      <c r="D49" s="578">
        <v>122</v>
      </c>
      <c r="E49" s="578">
        <v>130</v>
      </c>
      <c r="F49" s="578">
        <v>66</v>
      </c>
      <c r="G49" s="578">
        <v>0</v>
      </c>
      <c r="H49" s="576">
        <v>429</v>
      </c>
      <c r="I49" s="435">
        <v>3.3799533799533816</v>
      </c>
      <c r="J49" s="674" t="s">
        <v>635</v>
      </c>
    </row>
    <row r="50" spans="1:10" ht="17.100000000000001" customHeight="1">
      <c r="A50" s="672" t="s">
        <v>570</v>
      </c>
      <c r="B50" s="577">
        <v>21</v>
      </c>
      <c r="C50" s="578">
        <v>101</v>
      </c>
      <c r="D50" s="578">
        <v>151</v>
      </c>
      <c r="E50" s="578">
        <v>122</v>
      </c>
      <c r="F50" s="578">
        <v>186</v>
      </c>
      <c r="G50" s="578">
        <v>0</v>
      </c>
      <c r="H50" s="576">
        <v>581</v>
      </c>
      <c r="I50" s="435">
        <v>3.669535283993111</v>
      </c>
      <c r="J50" s="674" t="s">
        <v>636</v>
      </c>
    </row>
    <row r="51" spans="1:10" ht="17.100000000000001" customHeight="1">
      <c r="A51" s="672" t="s">
        <v>571</v>
      </c>
      <c r="B51" s="577">
        <v>61</v>
      </c>
      <c r="C51" s="578">
        <v>442</v>
      </c>
      <c r="D51" s="578">
        <v>1180</v>
      </c>
      <c r="E51" s="578">
        <v>982</v>
      </c>
      <c r="F51" s="578">
        <v>340</v>
      </c>
      <c r="G51" s="578">
        <v>3</v>
      </c>
      <c r="H51" s="576">
        <v>3008</v>
      </c>
      <c r="I51" s="435">
        <v>3.4033277870216287</v>
      </c>
      <c r="J51" s="674" t="s">
        <v>637</v>
      </c>
    </row>
    <row r="52" spans="1:10" ht="18.75">
      <c r="A52" s="672" t="s">
        <v>572</v>
      </c>
      <c r="B52" s="577">
        <v>19</v>
      </c>
      <c r="C52" s="578">
        <v>101</v>
      </c>
      <c r="D52" s="578">
        <v>179</v>
      </c>
      <c r="E52" s="578">
        <v>165</v>
      </c>
      <c r="F52" s="578">
        <v>112</v>
      </c>
      <c r="G52" s="578">
        <v>0</v>
      </c>
      <c r="H52" s="576">
        <v>576</v>
      </c>
      <c r="I52" s="435">
        <v>3.4999999999999987</v>
      </c>
      <c r="J52" s="674" t="s">
        <v>638</v>
      </c>
    </row>
    <row r="53" spans="1:10" ht="18.75">
      <c r="A53" s="672" t="s">
        <v>573</v>
      </c>
      <c r="B53" s="577">
        <v>71</v>
      </c>
      <c r="C53" s="578">
        <v>273</v>
      </c>
      <c r="D53" s="578">
        <v>522</v>
      </c>
      <c r="E53" s="578">
        <v>372</v>
      </c>
      <c r="F53" s="578">
        <v>196</v>
      </c>
      <c r="G53" s="578">
        <v>0</v>
      </c>
      <c r="H53" s="576">
        <v>1434</v>
      </c>
      <c r="I53" s="435">
        <v>3.3019525801952581</v>
      </c>
      <c r="J53" s="674" t="s">
        <v>639</v>
      </c>
    </row>
    <row r="54" spans="1:10" ht="18.75">
      <c r="A54" s="672" t="s">
        <v>574</v>
      </c>
      <c r="B54" s="577">
        <v>21</v>
      </c>
      <c r="C54" s="578">
        <v>146</v>
      </c>
      <c r="D54" s="578">
        <v>233</v>
      </c>
      <c r="E54" s="578">
        <v>237</v>
      </c>
      <c r="F54" s="578">
        <v>140</v>
      </c>
      <c r="G54" s="578">
        <v>0</v>
      </c>
      <c r="H54" s="576">
        <v>777</v>
      </c>
      <c r="I54" s="435">
        <v>3.4607464607464622</v>
      </c>
      <c r="J54" s="674" t="s">
        <v>640</v>
      </c>
    </row>
    <row r="55" spans="1:10" ht="18.75">
      <c r="A55" s="672" t="s">
        <v>575</v>
      </c>
      <c r="B55" s="577">
        <v>3</v>
      </c>
      <c r="C55" s="578">
        <v>0</v>
      </c>
      <c r="D55" s="578">
        <v>0</v>
      </c>
      <c r="E55" s="578">
        <v>0</v>
      </c>
      <c r="F55" s="578">
        <v>0</v>
      </c>
      <c r="G55" s="578">
        <v>0</v>
      </c>
      <c r="H55" s="576">
        <v>3</v>
      </c>
      <c r="I55" s="435">
        <v>1</v>
      </c>
      <c r="J55" s="674" t="s">
        <v>641</v>
      </c>
    </row>
    <row r="56" spans="1:10" ht="18.75">
      <c r="A56" s="672" t="s">
        <v>576</v>
      </c>
      <c r="B56" s="577">
        <v>5</v>
      </c>
      <c r="C56" s="578">
        <v>27</v>
      </c>
      <c r="D56" s="578">
        <v>77</v>
      </c>
      <c r="E56" s="578">
        <v>145</v>
      </c>
      <c r="F56" s="578">
        <v>52</v>
      </c>
      <c r="G56" s="578">
        <v>0</v>
      </c>
      <c r="H56" s="576">
        <v>306</v>
      </c>
      <c r="I56" s="435">
        <v>3.7254901960784328</v>
      </c>
      <c r="J56" s="674" t="s">
        <v>642</v>
      </c>
    </row>
    <row r="57" spans="1:10" ht="18.75">
      <c r="A57" s="672" t="s">
        <v>577</v>
      </c>
      <c r="B57" s="577">
        <v>33</v>
      </c>
      <c r="C57" s="578">
        <v>160</v>
      </c>
      <c r="D57" s="578">
        <v>382</v>
      </c>
      <c r="E57" s="578">
        <v>448</v>
      </c>
      <c r="F57" s="578">
        <v>388</v>
      </c>
      <c r="G57" s="578">
        <v>0</v>
      </c>
      <c r="H57" s="576">
        <v>1411</v>
      </c>
      <c r="I57" s="435">
        <v>3.7973068745570511</v>
      </c>
      <c r="J57" s="674" t="s">
        <v>643</v>
      </c>
    </row>
    <row r="58" spans="1:10" ht="18.75">
      <c r="A58" s="673" t="s">
        <v>578</v>
      </c>
      <c r="B58" s="580">
        <v>7</v>
      </c>
      <c r="C58" s="581">
        <v>97</v>
      </c>
      <c r="D58" s="581">
        <v>178</v>
      </c>
      <c r="E58" s="581">
        <v>187</v>
      </c>
      <c r="F58" s="581">
        <v>112</v>
      </c>
      <c r="G58" s="581">
        <v>0</v>
      </c>
      <c r="H58" s="582">
        <v>581</v>
      </c>
      <c r="I58" s="436">
        <v>3.5989672977624774</v>
      </c>
      <c r="J58" s="675" t="s">
        <v>644</v>
      </c>
    </row>
    <row r="59" spans="1:10" ht="18.75">
      <c r="A59" s="843" t="s">
        <v>579</v>
      </c>
      <c r="B59" s="854">
        <v>1</v>
      </c>
      <c r="C59" s="855">
        <v>4</v>
      </c>
      <c r="D59" s="855">
        <v>5</v>
      </c>
      <c r="E59" s="855">
        <v>3</v>
      </c>
      <c r="F59" s="855">
        <v>3</v>
      </c>
      <c r="G59" s="855">
        <v>0</v>
      </c>
      <c r="H59" s="856">
        <v>16</v>
      </c>
      <c r="I59" s="810">
        <v>3.1874999999999996</v>
      </c>
      <c r="J59" s="844" t="s">
        <v>645</v>
      </c>
    </row>
    <row r="60" spans="1:10" ht="18.75">
      <c r="A60" s="672" t="s">
        <v>580</v>
      </c>
      <c r="B60" s="577">
        <v>47</v>
      </c>
      <c r="C60" s="578">
        <v>359</v>
      </c>
      <c r="D60" s="578">
        <v>858</v>
      </c>
      <c r="E60" s="578">
        <v>810</v>
      </c>
      <c r="F60" s="578">
        <v>327</v>
      </c>
      <c r="G60" s="578">
        <v>0</v>
      </c>
      <c r="H60" s="576">
        <v>2401</v>
      </c>
      <c r="I60" s="435">
        <v>3.4606413994169132</v>
      </c>
      <c r="J60" s="674" t="s">
        <v>646</v>
      </c>
    </row>
    <row r="61" spans="1:10" ht="18.75">
      <c r="A61" s="672" t="s">
        <v>581</v>
      </c>
      <c r="B61" s="577">
        <v>12</v>
      </c>
      <c r="C61" s="578">
        <v>60</v>
      </c>
      <c r="D61" s="578">
        <v>145</v>
      </c>
      <c r="E61" s="578">
        <v>176</v>
      </c>
      <c r="F61" s="578">
        <v>116</v>
      </c>
      <c r="G61" s="578">
        <v>0</v>
      </c>
      <c r="H61" s="576">
        <v>509</v>
      </c>
      <c r="I61" s="435">
        <v>3.7583497053045165</v>
      </c>
      <c r="J61" s="674" t="s">
        <v>647</v>
      </c>
    </row>
    <row r="62" spans="1:10" ht="18.75">
      <c r="A62" s="672" t="s">
        <v>582</v>
      </c>
      <c r="B62" s="577">
        <v>15</v>
      </c>
      <c r="C62" s="578">
        <v>119</v>
      </c>
      <c r="D62" s="578">
        <v>341</v>
      </c>
      <c r="E62" s="578">
        <v>545</v>
      </c>
      <c r="F62" s="578">
        <v>464</v>
      </c>
      <c r="G62" s="578">
        <v>0</v>
      </c>
      <c r="H62" s="576">
        <v>1484</v>
      </c>
      <c r="I62" s="435">
        <v>4.0047169811320718</v>
      </c>
      <c r="J62" s="674" t="s">
        <v>648</v>
      </c>
    </row>
    <row r="63" spans="1:10" ht="18.75">
      <c r="A63" s="672" t="s">
        <v>583</v>
      </c>
      <c r="B63" s="577">
        <v>10</v>
      </c>
      <c r="C63" s="578">
        <v>74</v>
      </c>
      <c r="D63" s="578">
        <v>238</v>
      </c>
      <c r="E63" s="578">
        <v>108</v>
      </c>
      <c r="F63" s="578">
        <v>36</v>
      </c>
      <c r="G63" s="578">
        <v>0</v>
      </c>
      <c r="H63" s="576">
        <v>466</v>
      </c>
      <c r="I63" s="435">
        <v>3.2274678111587969</v>
      </c>
      <c r="J63" s="674" t="s">
        <v>649</v>
      </c>
    </row>
    <row r="64" spans="1:10" ht="18.75">
      <c r="A64" s="672" t="s">
        <v>584</v>
      </c>
      <c r="B64" s="577">
        <v>46</v>
      </c>
      <c r="C64" s="578">
        <v>240</v>
      </c>
      <c r="D64" s="578">
        <v>604</v>
      </c>
      <c r="E64" s="578">
        <v>740</v>
      </c>
      <c r="F64" s="578">
        <v>363</v>
      </c>
      <c r="G64" s="578">
        <v>0</v>
      </c>
      <c r="H64" s="576">
        <v>1993</v>
      </c>
      <c r="I64" s="435">
        <v>3.6467636728549944</v>
      </c>
      <c r="J64" s="674" t="s">
        <v>650</v>
      </c>
    </row>
    <row r="65" spans="1:10" ht="18.75">
      <c r="A65" s="672" t="s">
        <v>585</v>
      </c>
      <c r="B65" s="577">
        <v>0</v>
      </c>
      <c r="C65" s="578">
        <v>4</v>
      </c>
      <c r="D65" s="578">
        <v>4</v>
      </c>
      <c r="E65" s="578">
        <v>7</v>
      </c>
      <c r="F65" s="578">
        <v>0</v>
      </c>
      <c r="G65" s="578">
        <v>0</v>
      </c>
      <c r="H65" s="576">
        <v>15</v>
      </c>
      <c r="I65" s="435">
        <v>3.2</v>
      </c>
      <c r="J65" s="674" t="s">
        <v>651</v>
      </c>
    </row>
    <row r="66" spans="1:10" ht="22.5">
      <c r="A66" s="672" t="s">
        <v>586</v>
      </c>
      <c r="B66" s="577">
        <v>8</v>
      </c>
      <c r="C66" s="578">
        <v>7</v>
      </c>
      <c r="D66" s="578">
        <v>2</v>
      </c>
      <c r="E66" s="578">
        <v>0</v>
      </c>
      <c r="F66" s="578">
        <v>0</v>
      </c>
      <c r="G66" s="578">
        <v>0</v>
      </c>
      <c r="H66" s="576">
        <v>17</v>
      </c>
      <c r="I66" s="435">
        <v>1.6470588235294117</v>
      </c>
      <c r="J66" s="677" t="s">
        <v>666</v>
      </c>
    </row>
    <row r="67" spans="1:10" ht="18.75">
      <c r="A67" s="672" t="s">
        <v>587</v>
      </c>
      <c r="B67" s="577">
        <v>36</v>
      </c>
      <c r="C67" s="578">
        <v>114</v>
      </c>
      <c r="D67" s="578">
        <v>248</v>
      </c>
      <c r="E67" s="578">
        <v>225</v>
      </c>
      <c r="F67" s="578">
        <v>83</v>
      </c>
      <c r="G67" s="578">
        <v>0</v>
      </c>
      <c r="H67" s="576">
        <v>706</v>
      </c>
      <c r="I67" s="435">
        <v>3.3456090651558021</v>
      </c>
      <c r="J67" s="674" t="s">
        <v>653</v>
      </c>
    </row>
    <row r="68" spans="1:10" ht="18.75">
      <c r="A68" s="672" t="s">
        <v>588</v>
      </c>
      <c r="B68" s="577">
        <v>51</v>
      </c>
      <c r="C68" s="578">
        <v>245</v>
      </c>
      <c r="D68" s="578">
        <v>757</v>
      </c>
      <c r="E68" s="578">
        <v>496</v>
      </c>
      <c r="F68" s="578">
        <v>218</v>
      </c>
      <c r="G68" s="578">
        <v>0</v>
      </c>
      <c r="H68" s="576">
        <v>1767</v>
      </c>
      <c r="I68" s="435">
        <v>3.3757781550650816</v>
      </c>
      <c r="J68" s="674" t="s">
        <v>654</v>
      </c>
    </row>
    <row r="69" spans="1:10" ht="18.75">
      <c r="A69" s="672" t="s">
        <v>589</v>
      </c>
      <c r="B69" s="577">
        <v>7</v>
      </c>
      <c r="C69" s="578">
        <v>31</v>
      </c>
      <c r="D69" s="578">
        <v>107</v>
      </c>
      <c r="E69" s="578">
        <v>111</v>
      </c>
      <c r="F69" s="578">
        <v>41</v>
      </c>
      <c r="G69" s="578">
        <v>0</v>
      </c>
      <c r="H69" s="576">
        <v>297</v>
      </c>
      <c r="I69" s="435">
        <v>3.5252525252525264</v>
      </c>
      <c r="J69" s="674" t="s">
        <v>655</v>
      </c>
    </row>
    <row r="70" spans="1:10" ht="18.75">
      <c r="A70" s="672" t="s">
        <v>590</v>
      </c>
      <c r="B70" s="577">
        <v>15</v>
      </c>
      <c r="C70" s="578">
        <v>152</v>
      </c>
      <c r="D70" s="578">
        <v>240</v>
      </c>
      <c r="E70" s="578">
        <v>391</v>
      </c>
      <c r="F70" s="578">
        <v>283</v>
      </c>
      <c r="G70" s="578">
        <v>0</v>
      </c>
      <c r="H70" s="576">
        <v>1081</v>
      </c>
      <c r="I70" s="435">
        <v>3.8242368177613315</v>
      </c>
      <c r="J70" s="674" t="s">
        <v>656</v>
      </c>
    </row>
    <row r="71" spans="1:10" ht="18.75">
      <c r="A71" s="672" t="s">
        <v>591</v>
      </c>
      <c r="B71" s="577">
        <v>15</v>
      </c>
      <c r="C71" s="578">
        <v>135</v>
      </c>
      <c r="D71" s="578">
        <v>242</v>
      </c>
      <c r="E71" s="578">
        <v>179</v>
      </c>
      <c r="F71" s="578">
        <v>95</v>
      </c>
      <c r="G71" s="578">
        <v>0</v>
      </c>
      <c r="H71" s="576">
        <v>666</v>
      </c>
      <c r="I71" s="435">
        <v>3.3543543543543564</v>
      </c>
      <c r="J71" s="674" t="s">
        <v>657</v>
      </c>
    </row>
    <row r="72" spans="1:10" ht="18.75">
      <c r="A72" s="672" t="s">
        <v>592</v>
      </c>
      <c r="B72" s="577">
        <v>10</v>
      </c>
      <c r="C72" s="578">
        <v>81</v>
      </c>
      <c r="D72" s="578">
        <v>169</v>
      </c>
      <c r="E72" s="578">
        <v>172</v>
      </c>
      <c r="F72" s="578">
        <v>92</v>
      </c>
      <c r="G72" s="578">
        <v>0</v>
      </c>
      <c r="H72" s="576">
        <v>524</v>
      </c>
      <c r="I72" s="435">
        <v>3.5324427480916021</v>
      </c>
      <c r="J72" s="674" t="s">
        <v>658</v>
      </c>
    </row>
    <row r="73" spans="1:10" ht="18.75">
      <c r="A73" s="672" t="s">
        <v>593</v>
      </c>
      <c r="B73" s="577">
        <v>15</v>
      </c>
      <c r="C73" s="578">
        <v>83</v>
      </c>
      <c r="D73" s="578">
        <v>227</v>
      </c>
      <c r="E73" s="578">
        <v>180</v>
      </c>
      <c r="F73" s="578">
        <v>51</v>
      </c>
      <c r="G73" s="578">
        <v>0</v>
      </c>
      <c r="H73" s="576">
        <v>556</v>
      </c>
      <c r="I73" s="435">
        <v>3.320143884892087</v>
      </c>
      <c r="J73" s="674" t="s">
        <v>659</v>
      </c>
    </row>
    <row r="74" spans="1:10" ht="18.75">
      <c r="A74" s="672" t="s">
        <v>594</v>
      </c>
      <c r="B74" s="577">
        <v>11</v>
      </c>
      <c r="C74" s="578">
        <v>46</v>
      </c>
      <c r="D74" s="578">
        <v>190</v>
      </c>
      <c r="E74" s="578">
        <v>202</v>
      </c>
      <c r="F74" s="578">
        <v>87</v>
      </c>
      <c r="G74" s="578">
        <v>0</v>
      </c>
      <c r="H74" s="576">
        <v>536</v>
      </c>
      <c r="I74" s="435">
        <v>3.6044776119403013</v>
      </c>
      <c r="J74" s="674" t="s">
        <v>660</v>
      </c>
    </row>
    <row r="75" spans="1:10" ht="18.75">
      <c r="A75" s="672" t="s">
        <v>595</v>
      </c>
      <c r="B75" s="577">
        <v>20</v>
      </c>
      <c r="C75" s="578">
        <v>99</v>
      </c>
      <c r="D75" s="578">
        <v>160</v>
      </c>
      <c r="E75" s="578">
        <v>123</v>
      </c>
      <c r="F75" s="578">
        <v>97</v>
      </c>
      <c r="G75" s="578">
        <v>0</v>
      </c>
      <c r="H75" s="576">
        <v>499</v>
      </c>
      <c r="I75" s="435">
        <v>3.4168336673346689</v>
      </c>
      <c r="J75" s="674" t="s">
        <v>661</v>
      </c>
    </row>
    <row r="76" spans="1:10" ht="18.75">
      <c r="A76" s="672" t="s">
        <v>596</v>
      </c>
      <c r="B76" s="577">
        <v>1</v>
      </c>
      <c r="C76" s="578">
        <v>28</v>
      </c>
      <c r="D76" s="578">
        <v>61</v>
      </c>
      <c r="E76" s="578">
        <v>35</v>
      </c>
      <c r="F76" s="578">
        <v>21</v>
      </c>
      <c r="G76" s="578">
        <v>0</v>
      </c>
      <c r="H76" s="576">
        <v>146</v>
      </c>
      <c r="I76" s="435">
        <v>3.3630136986301378</v>
      </c>
      <c r="J76" s="674" t="s">
        <v>662</v>
      </c>
    </row>
    <row r="77" spans="1:10" ht="18.75">
      <c r="A77" s="672" t="s">
        <v>597</v>
      </c>
      <c r="B77" s="577">
        <v>3</v>
      </c>
      <c r="C77" s="578">
        <v>18</v>
      </c>
      <c r="D77" s="578">
        <v>15</v>
      </c>
      <c r="E77" s="578">
        <v>15</v>
      </c>
      <c r="F77" s="578">
        <v>18</v>
      </c>
      <c r="G77" s="578">
        <v>0</v>
      </c>
      <c r="H77" s="576">
        <v>69</v>
      </c>
      <c r="I77" s="435">
        <v>3.4782608695652169</v>
      </c>
      <c r="J77" s="674" t="s">
        <v>663</v>
      </c>
    </row>
    <row r="78" spans="1:10" ht="18.75">
      <c r="A78" s="672" t="s">
        <v>598</v>
      </c>
      <c r="B78" s="577">
        <v>12</v>
      </c>
      <c r="C78" s="578">
        <v>41</v>
      </c>
      <c r="D78" s="578">
        <v>124</v>
      </c>
      <c r="E78" s="578">
        <v>217</v>
      </c>
      <c r="F78" s="578">
        <v>142</v>
      </c>
      <c r="G78" s="578">
        <v>0</v>
      </c>
      <c r="H78" s="576">
        <v>536</v>
      </c>
      <c r="I78" s="435">
        <v>3.8712686567164156</v>
      </c>
      <c r="J78" s="674" t="s">
        <v>664</v>
      </c>
    </row>
    <row r="79" spans="1:10" ht="18.75">
      <c r="A79" s="673" t="s">
        <v>599</v>
      </c>
      <c r="B79" s="580">
        <v>0</v>
      </c>
      <c r="C79" s="581">
        <v>3</v>
      </c>
      <c r="D79" s="581">
        <v>3</v>
      </c>
      <c r="E79" s="581">
        <v>0</v>
      </c>
      <c r="F79" s="581">
        <v>0</v>
      </c>
      <c r="G79" s="581">
        <v>0</v>
      </c>
      <c r="H79" s="582">
        <v>6</v>
      </c>
      <c r="I79" s="436">
        <v>2.5</v>
      </c>
      <c r="J79" s="675" t="s">
        <v>665</v>
      </c>
    </row>
  </sheetData>
  <mergeCells count="28">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106" orientation="landscape" useFirstPageNumber="1" r:id="rId1"/>
  <headerFooter alignWithMargins="0">
    <oddHeader>&amp;L&amp;8PCBS: PHC 2017: Census Final Results - Summary - Nablus Governorate&amp;R&amp;1&amp;K00+000 ا&amp;8&amp;K000000 PCBS: التعداد العام&amp;K01+000 2017:  ملخص النتائج النهائية للتعداد - محافظة نابلس</oddHeader>
    <oddFooter>&amp;C&amp;10&amp;P</oddFooter>
  </headerFooter>
  <rowBreaks count="2" manualBreakCount="2">
    <brk id="29" max="16383" man="1"/>
    <brk id="58" max="9" man="1"/>
  </rowBreaks>
</worksheet>
</file>

<file path=xl/worksheets/sheet22.xml><?xml version="1.0" encoding="utf-8"?>
<worksheet xmlns="http://schemas.openxmlformats.org/spreadsheetml/2006/main" xmlns:r="http://schemas.openxmlformats.org/officeDocument/2006/relationships">
  <dimension ref="A1:J79"/>
  <sheetViews>
    <sheetView showGridLines="0" rightToLeft="1" view="pageBreakPreview" zoomScaleNormal="60" zoomScaleSheetLayoutView="100" workbookViewId="0">
      <selection activeCell="B24" sqref="B24"/>
    </sheetView>
  </sheetViews>
  <sheetFormatPr defaultColWidth="7" defaultRowHeight="12.75"/>
  <cols>
    <col min="1" max="1" width="16.625" style="514" customWidth="1"/>
    <col min="2" max="5" width="18" style="606" customWidth="1"/>
    <col min="6" max="6" width="18" style="514" customWidth="1"/>
    <col min="7" max="7" width="19.875" style="514" customWidth="1"/>
    <col min="8" max="8" width="8.25" style="514" customWidth="1"/>
    <col min="9" max="16384" width="7" style="514"/>
  </cols>
  <sheetData>
    <row r="1" spans="1:10" s="584" customFormat="1" ht="18" customHeight="1">
      <c r="A1" s="1046" t="s">
        <v>497</v>
      </c>
      <c r="B1" s="1046"/>
      <c r="C1" s="1046"/>
      <c r="D1" s="1046"/>
      <c r="E1" s="1046"/>
      <c r="F1" s="1046"/>
      <c r="G1" s="1046"/>
      <c r="H1" s="583"/>
    </row>
    <row r="2" spans="1:10" s="516" customFormat="1" ht="18" customHeight="1">
      <c r="A2" s="1070" t="s">
        <v>488</v>
      </c>
      <c r="B2" s="1070"/>
      <c r="C2" s="1070"/>
      <c r="D2" s="1070"/>
      <c r="E2" s="1070"/>
      <c r="F2" s="1070"/>
      <c r="G2" s="1070"/>
      <c r="H2" s="585"/>
    </row>
    <row r="3" spans="1:10" s="516" customFormat="1" ht="6" customHeight="1">
      <c r="A3" s="1152"/>
      <c r="B3" s="1132"/>
      <c r="C3" s="1132"/>
      <c r="D3" s="1132"/>
      <c r="E3" s="1132"/>
      <c r="F3" s="1132"/>
      <c r="G3" s="1132"/>
      <c r="H3" s="586"/>
    </row>
    <row r="4" spans="1:10" s="492" customFormat="1" ht="15.95" customHeight="1">
      <c r="A4" s="1153" t="s">
        <v>213</v>
      </c>
      <c r="B4" s="489" t="s">
        <v>133</v>
      </c>
      <c r="C4" s="1087" t="s">
        <v>134</v>
      </c>
      <c r="D4" s="1087"/>
      <c r="E4" s="1087"/>
      <c r="F4" s="771" t="s">
        <v>37</v>
      </c>
      <c r="G4" s="1156" t="s">
        <v>212</v>
      </c>
      <c r="H4" s="523"/>
    </row>
    <row r="5" spans="1:10" s="492" customFormat="1" ht="15.95" customHeight="1">
      <c r="A5" s="1154"/>
      <c r="B5" s="817" t="s">
        <v>135</v>
      </c>
      <c r="C5" s="817" t="s">
        <v>136</v>
      </c>
      <c r="D5" s="817" t="s">
        <v>137</v>
      </c>
      <c r="E5" s="817" t="s">
        <v>10</v>
      </c>
      <c r="F5" s="776" t="s">
        <v>36</v>
      </c>
      <c r="G5" s="1157"/>
      <c r="H5" s="588"/>
    </row>
    <row r="6" spans="1:10" s="492" customFormat="1" ht="15.95" customHeight="1">
      <c r="A6" s="1155"/>
      <c r="B6" s="589" t="s">
        <v>138</v>
      </c>
      <c r="C6" s="589" t="s">
        <v>139</v>
      </c>
      <c r="D6" s="589" t="s">
        <v>140</v>
      </c>
      <c r="E6" s="589" t="s">
        <v>18</v>
      </c>
      <c r="F6" s="503"/>
      <c r="G6" s="1158"/>
      <c r="H6" s="588"/>
    </row>
    <row r="7" spans="1:10" s="492" customFormat="1" ht="17.100000000000001" customHeight="1">
      <c r="A7" s="848" t="s">
        <v>492</v>
      </c>
      <c r="B7" s="818">
        <v>82121</v>
      </c>
      <c r="C7" s="819">
        <v>57</v>
      </c>
      <c r="D7" s="819">
        <v>16</v>
      </c>
      <c r="E7" s="819">
        <v>41</v>
      </c>
      <c r="F7" s="820">
        <v>82235</v>
      </c>
      <c r="G7" s="851" t="s">
        <v>533</v>
      </c>
      <c r="H7" s="588"/>
    </row>
    <row r="8" spans="1:10" s="492" customFormat="1" ht="17.100000000000001" customHeight="1">
      <c r="A8" s="672" t="s">
        <v>534</v>
      </c>
      <c r="B8" s="590">
        <v>569</v>
      </c>
      <c r="C8" s="591">
        <v>0</v>
      </c>
      <c r="D8" s="591">
        <v>0</v>
      </c>
      <c r="E8" s="591">
        <v>0</v>
      </c>
      <c r="F8" s="592">
        <v>569</v>
      </c>
      <c r="G8" s="674" t="s">
        <v>600</v>
      </c>
      <c r="H8" s="588"/>
    </row>
    <row r="9" spans="1:10" s="520" customFormat="1" ht="17.100000000000001" customHeight="1">
      <c r="A9" s="672" t="s">
        <v>535</v>
      </c>
      <c r="B9" s="590">
        <v>890</v>
      </c>
      <c r="C9" s="591">
        <v>1</v>
      </c>
      <c r="D9" s="591">
        <v>2</v>
      </c>
      <c r="E9" s="591">
        <v>0</v>
      </c>
      <c r="F9" s="592">
        <v>893</v>
      </c>
      <c r="G9" s="674" t="s">
        <v>601</v>
      </c>
      <c r="H9" s="593"/>
    </row>
    <row r="10" spans="1:10" s="520" customFormat="1" ht="17.100000000000001" customHeight="1">
      <c r="A10" s="672" t="s">
        <v>536</v>
      </c>
      <c r="B10" s="590">
        <v>507</v>
      </c>
      <c r="C10" s="591">
        <v>0</v>
      </c>
      <c r="D10" s="591">
        <v>0</v>
      </c>
      <c r="E10" s="591">
        <v>0</v>
      </c>
      <c r="F10" s="592">
        <v>507</v>
      </c>
      <c r="G10" s="674" t="s">
        <v>602</v>
      </c>
      <c r="H10" s="594"/>
    </row>
    <row r="11" spans="1:10" s="520" customFormat="1" ht="17.100000000000001" customHeight="1">
      <c r="A11" s="672" t="s">
        <v>537</v>
      </c>
      <c r="B11" s="590">
        <v>702</v>
      </c>
      <c r="C11" s="591">
        <v>0</v>
      </c>
      <c r="D11" s="591">
        <v>0</v>
      </c>
      <c r="E11" s="591">
        <v>0</v>
      </c>
      <c r="F11" s="592">
        <v>702</v>
      </c>
      <c r="G11" s="674" t="s">
        <v>603</v>
      </c>
      <c r="H11" s="595"/>
    </row>
    <row r="12" spans="1:10" s="520" customFormat="1" ht="17.100000000000001" customHeight="1">
      <c r="A12" s="672" t="s">
        <v>538</v>
      </c>
      <c r="B12" s="590">
        <v>96</v>
      </c>
      <c r="C12" s="591">
        <v>0</v>
      </c>
      <c r="D12" s="591">
        <v>0</v>
      </c>
      <c r="E12" s="591">
        <v>0</v>
      </c>
      <c r="F12" s="592">
        <v>96</v>
      </c>
      <c r="G12" s="674" t="s">
        <v>604</v>
      </c>
      <c r="H12" s="594"/>
    </row>
    <row r="13" spans="1:10" s="520" customFormat="1" ht="17.100000000000001" customHeight="1">
      <c r="A13" s="672" t="s">
        <v>539</v>
      </c>
      <c r="B13" s="590">
        <v>685</v>
      </c>
      <c r="C13" s="591">
        <v>0</v>
      </c>
      <c r="D13" s="591">
        <v>0</v>
      </c>
      <c r="E13" s="591">
        <v>0</v>
      </c>
      <c r="F13" s="592">
        <v>685</v>
      </c>
      <c r="G13" s="674" t="s">
        <v>605</v>
      </c>
      <c r="H13" s="595"/>
    </row>
    <row r="14" spans="1:10" s="520" customFormat="1" ht="17.100000000000001" customHeight="1">
      <c r="A14" s="672" t="s">
        <v>540</v>
      </c>
      <c r="B14" s="590">
        <v>142</v>
      </c>
      <c r="C14" s="591">
        <v>0</v>
      </c>
      <c r="D14" s="591">
        <v>0</v>
      </c>
      <c r="E14" s="591">
        <v>0</v>
      </c>
      <c r="F14" s="592">
        <v>142</v>
      </c>
      <c r="G14" s="674" t="s">
        <v>606</v>
      </c>
      <c r="H14" s="594"/>
    </row>
    <row r="15" spans="1:10" s="520" customFormat="1" ht="17.100000000000001" customHeight="1">
      <c r="A15" s="672" t="s">
        <v>541</v>
      </c>
      <c r="B15" s="590">
        <v>586</v>
      </c>
      <c r="C15" s="591">
        <v>0</v>
      </c>
      <c r="D15" s="591">
        <v>0</v>
      </c>
      <c r="E15" s="591">
        <v>0</v>
      </c>
      <c r="F15" s="592">
        <v>586</v>
      </c>
      <c r="G15" s="674" t="s">
        <v>607</v>
      </c>
      <c r="H15" s="595"/>
      <c r="J15" s="834">
        <f>SUM(B7:E7)</f>
        <v>82235</v>
      </c>
    </row>
    <row r="16" spans="1:10" s="520" customFormat="1" ht="17.100000000000001" customHeight="1">
      <c r="A16" s="672" t="s">
        <v>542</v>
      </c>
      <c r="B16" s="590">
        <v>380</v>
      </c>
      <c r="C16" s="591">
        <v>0</v>
      </c>
      <c r="D16" s="591">
        <v>0</v>
      </c>
      <c r="E16" s="591">
        <v>0</v>
      </c>
      <c r="F16" s="592">
        <v>380</v>
      </c>
      <c r="G16" s="674" t="s">
        <v>608</v>
      </c>
      <c r="H16" s="594"/>
    </row>
    <row r="17" spans="1:8" s="520" customFormat="1" ht="17.100000000000001" customHeight="1">
      <c r="A17" s="672" t="s">
        <v>543</v>
      </c>
      <c r="B17" s="590">
        <v>681</v>
      </c>
      <c r="C17" s="591">
        <v>0</v>
      </c>
      <c r="D17" s="591">
        <v>3</v>
      </c>
      <c r="E17" s="591">
        <v>0</v>
      </c>
      <c r="F17" s="592">
        <v>684</v>
      </c>
      <c r="G17" s="674" t="s">
        <v>609</v>
      </c>
      <c r="H17" s="596"/>
    </row>
    <row r="18" spans="1:8" s="520" customFormat="1" ht="17.100000000000001" customHeight="1">
      <c r="A18" s="672" t="s">
        <v>544</v>
      </c>
      <c r="B18" s="590">
        <v>645</v>
      </c>
      <c r="C18" s="591">
        <v>0</v>
      </c>
      <c r="D18" s="591">
        <v>0</v>
      </c>
      <c r="E18" s="591">
        <v>0</v>
      </c>
      <c r="F18" s="592">
        <v>645</v>
      </c>
      <c r="G18" s="674" t="s">
        <v>610</v>
      </c>
      <c r="H18" s="594"/>
    </row>
    <row r="19" spans="1:8" s="520" customFormat="1" ht="17.100000000000001" customHeight="1">
      <c r="A19" s="672" t="s">
        <v>545</v>
      </c>
      <c r="B19" s="590">
        <v>1938</v>
      </c>
      <c r="C19" s="591">
        <v>0</v>
      </c>
      <c r="D19" s="591">
        <v>0</v>
      </c>
      <c r="E19" s="591">
        <v>0</v>
      </c>
      <c r="F19" s="592">
        <v>1938</v>
      </c>
      <c r="G19" s="674" t="s">
        <v>611</v>
      </c>
      <c r="H19" s="596"/>
    </row>
    <row r="20" spans="1:8" s="520" customFormat="1" ht="17.100000000000001" customHeight="1">
      <c r="A20" s="672" t="s">
        <v>546</v>
      </c>
      <c r="B20" s="590">
        <v>353</v>
      </c>
      <c r="C20" s="591">
        <v>0</v>
      </c>
      <c r="D20" s="591">
        <v>0</v>
      </c>
      <c r="E20" s="591">
        <v>0</v>
      </c>
      <c r="F20" s="592">
        <v>353</v>
      </c>
      <c r="G20" s="674" t="s">
        <v>612</v>
      </c>
      <c r="H20" s="594"/>
    </row>
    <row r="21" spans="1:8" s="520" customFormat="1" ht="17.100000000000001" customHeight="1">
      <c r="A21" s="672" t="s">
        <v>547</v>
      </c>
      <c r="B21" s="590">
        <v>566</v>
      </c>
      <c r="C21" s="591">
        <v>0</v>
      </c>
      <c r="D21" s="591">
        <v>0</v>
      </c>
      <c r="E21" s="591">
        <v>0</v>
      </c>
      <c r="F21" s="592">
        <v>566</v>
      </c>
      <c r="G21" s="674" t="s">
        <v>613</v>
      </c>
      <c r="H21" s="596"/>
    </row>
    <row r="22" spans="1:8" s="520" customFormat="1" ht="17.100000000000001" customHeight="1">
      <c r="A22" s="672" t="s">
        <v>548</v>
      </c>
      <c r="B22" s="590">
        <v>178</v>
      </c>
      <c r="C22" s="591">
        <v>0</v>
      </c>
      <c r="D22" s="591">
        <v>0</v>
      </c>
      <c r="E22" s="591">
        <v>0</v>
      </c>
      <c r="F22" s="592">
        <v>178</v>
      </c>
      <c r="G22" s="674" t="s">
        <v>614</v>
      </c>
      <c r="H22" s="594"/>
    </row>
    <row r="23" spans="1:8" s="520" customFormat="1" ht="17.100000000000001" customHeight="1">
      <c r="A23" s="672" t="s">
        <v>549</v>
      </c>
      <c r="B23" s="590">
        <v>455</v>
      </c>
      <c r="C23" s="591">
        <v>2</v>
      </c>
      <c r="D23" s="591">
        <v>0</v>
      </c>
      <c r="E23" s="591">
        <v>1</v>
      </c>
      <c r="F23" s="592">
        <v>458</v>
      </c>
      <c r="G23" s="674" t="s">
        <v>615</v>
      </c>
      <c r="H23" s="596"/>
    </row>
    <row r="24" spans="1:8" s="520" customFormat="1" ht="17.100000000000001" customHeight="1">
      <c r="A24" s="672" t="s">
        <v>550</v>
      </c>
      <c r="B24" s="590">
        <v>903</v>
      </c>
      <c r="C24" s="591">
        <v>2</v>
      </c>
      <c r="D24" s="591">
        <v>0</v>
      </c>
      <c r="E24" s="591">
        <v>1</v>
      </c>
      <c r="F24" s="592">
        <v>906</v>
      </c>
      <c r="G24" s="674" t="s">
        <v>616</v>
      </c>
      <c r="H24" s="594"/>
    </row>
    <row r="25" spans="1:8" s="520" customFormat="1" ht="17.100000000000001" customHeight="1">
      <c r="A25" s="672" t="s">
        <v>551</v>
      </c>
      <c r="B25" s="590">
        <v>280</v>
      </c>
      <c r="C25" s="591">
        <v>14</v>
      </c>
      <c r="D25" s="591">
        <v>0</v>
      </c>
      <c r="E25" s="591">
        <v>0</v>
      </c>
      <c r="F25" s="592">
        <v>294</v>
      </c>
      <c r="G25" s="674" t="s">
        <v>617</v>
      </c>
      <c r="H25" s="596"/>
    </row>
    <row r="26" spans="1:8" s="520" customFormat="1" ht="17.100000000000001" customHeight="1">
      <c r="A26" s="672" t="s">
        <v>552</v>
      </c>
      <c r="B26" s="590">
        <v>302</v>
      </c>
      <c r="C26" s="591">
        <v>0</v>
      </c>
      <c r="D26" s="591">
        <v>0</v>
      </c>
      <c r="E26" s="591">
        <v>0</v>
      </c>
      <c r="F26" s="592">
        <v>302</v>
      </c>
      <c r="G26" s="674" t="s">
        <v>618</v>
      </c>
      <c r="H26" s="597"/>
    </row>
    <row r="27" spans="1:8" s="520" customFormat="1" ht="17.100000000000001" customHeight="1">
      <c r="A27" s="672" t="s">
        <v>553</v>
      </c>
      <c r="B27" s="590">
        <v>783</v>
      </c>
      <c r="C27" s="591">
        <v>0</v>
      </c>
      <c r="D27" s="591">
        <v>0</v>
      </c>
      <c r="E27" s="591">
        <v>0</v>
      </c>
      <c r="F27" s="592">
        <v>783</v>
      </c>
      <c r="G27" s="674" t="s">
        <v>619</v>
      </c>
      <c r="H27" s="596"/>
    </row>
    <row r="28" spans="1:8" s="520" customFormat="1" ht="17.100000000000001" customHeight="1">
      <c r="A28" s="672" t="s">
        <v>554</v>
      </c>
      <c r="B28" s="590">
        <v>58</v>
      </c>
      <c r="C28" s="591">
        <v>0</v>
      </c>
      <c r="D28" s="591">
        <v>0</v>
      </c>
      <c r="E28" s="591">
        <v>0</v>
      </c>
      <c r="F28" s="592">
        <v>58</v>
      </c>
      <c r="G28" s="674" t="s">
        <v>620</v>
      </c>
      <c r="H28" s="597"/>
    </row>
    <row r="29" spans="1:8" s="520" customFormat="1" ht="17.100000000000001" customHeight="1">
      <c r="A29" s="673" t="s">
        <v>555</v>
      </c>
      <c r="B29" s="598">
        <v>683</v>
      </c>
      <c r="C29" s="599">
        <v>1</v>
      </c>
      <c r="D29" s="599">
        <v>0</v>
      </c>
      <c r="E29" s="599">
        <v>0</v>
      </c>
      <c r="F29" s="600">
        <v>684</v>
      </c>
      <c r="G29" s="675" t="s">
        <v>621</v>
      </c>
      <c r="H29" s="596"/>
    </row>
    <row r="30" spans="1:8" s="504" customFormat="1" ht="18" customHeight="1">
      <c r="A30" s="1046" t="s">
        <v>680</v>
      </c>
      <c r="B30" s="1046"/>
      <c r="C30" s="1046"/>
      <c r="D30" s="1046"/>
      <c r="E30" s="1046"/>
      <c r="F30" s="1046"/>
      <c r="G30" s="1046"/>
      <c r="H30" s="601"/>
    </row>
    <row r="31" spans="1:8" s="504" customFormat="1" ht="21" customHeight="1">
      <c r="A31" s="1070" t="s">
        <v>689</v>
      </c>
      <c r="B31" s="1070"/>
      <c r="C31" s="1070"/>
      <c r="D31" s="1070"/>
      <c r="E31" s="1070"/>
      <c r="F31" s="1070"/>
      <c r="G31" s="1070"/>
      <c r="H31" s="601"/>
    </row>
    <row r="32" spans="1:8" s="504" customFormat="1" ht="6" customHeight="1">
      <c r="A32" s="1152"/>
      <c r="B32" s="1132"/>
      <c r="C32" s="1132"/>
      <c r="D32" s="1132"/>
      <c r="E32" s="1132"/>
      <c r="F32" s="1132"/>
      <c r="G32" s="1132"/>
      <c r="H32" s="601"/>
    </row>
    <row r="33" spans="1:8" s="504" customFormat="1" ht="15.95" customHeight="1">
      <c r="A33" s="1159" t="s">
        <v>213</v>
      </c>
      <c r="B33" s="489" t="s">
        <v>133</v>
      </c>
      <c r="C33" s="1087" t="s">
        <v>134</v>
      </c>
      <c r="D33" s="1087"/>
      <c r="E33" s="1088"/>
      <c r="F33" s="491" t="s">
        <v>37</v>
      </c>
      <c r="G33" s="1160" t="s">
        <v>212</v>
      </c>
      <c r="H33" s="601"/>
    </row>
    <row r="34" spans="1:8" s="504" customFormat="1" ht="15.95" customHeight="1">
      <c r="A34" s="1154"/>
      <c r="B34" s="587" t="s">
        <v>135</v>
      </c>
      <c r="C34" s="587" t="s">
        <v>136</v>
      </c>
      <c r="D34" s="587" t="s">
        <v>137</v>
      </c>
      <c r="E34" s="587" t="s">
        <v>10</v>
      </c>
      <c r="F34" s="497" t="s">
        <v>36</v>
      </c>
      <c r="G34" s="1157"/>
      <c r="H34" s="601"/>
    </row>
    <row r="35" spans="1:8" s="504" customFormat="1" ht="15.95" customHeight="1">
      <c r="A35" s="1155"/>
      <c r="B35" s="589" t="s">
        <v>138</v>
      </c>
      <c r="C35" s="589" t="s">
        <v>139</v>
      </c>
      <c r="D35" s="589" t="s">
        <v>140</v>
      </c>
      <c r="E35" s="589" t="s">
        <v>18</v>
      </c>
      <c r="F35" s="503"/>
      <c r="G35" s="1158"/>
      <c r="H35" s="601"/>
    </row>
    <row r="36" spans="1:8" s="504" customFormat="1" ht="17.100000000000001" customHeight="1">
      <c r="A36" s="843" t="s">
        <v>556</v>
      </c>
      <c r="B36" s="857">
        <v>34403</v>
      </c>
      <c r="C36" s="858">
        <v>14</v>
      </c>
      <c r="D36" s="858">
        <v>0</v>
      </c>
      <c r="E36" s="858">
        <v>30</v>
      </c>
      <c r="F36" s="820">
        <v>34447</v>
      </c>
      <c r="G36" s="844" t="s">
        <v>622</v>
      </c>
      <c r="H36" s="601"/>
    </row>
    <row r="37" spans="1:8" s="504" customFormat="1" ht="17.100000000000001" customHeight="1">
      <c r="A37" s="672" t="s">
        <v>557</v>
      </c>
      <c r="B37" s="590">
        <v>1334</v>
      </c>
      <c r="C37" s="591">
        <v>0</v>
      </c>
      <c r="D37" s="591">
        <v>0</v>
      </c>
      <c r="E37" s="591">
        <v>0</v>
      </c>
      <c r="F37" s="592">
        <v>1334</v>
      </c>
      <c r="G37" s="674" t="s">
        <v>623</v>
      </c>
      <c r="H37" s="601"/>
    </row>
    <row r="38" spans="1:8" s="504" customFormat="1" ht="17.100000000000001" customHeight="1">
      <c r="A38" s="672" t="s">
        <v>558</v>
      </c>
      <c r="B38" s="590">
        <v>974</v>
      </c>
      <c r="C38" s="591">
        <v>0</v>
      </c>
      <c r="D38" s="591">
        <v>0</v>
      </c>
      <c r="E38" s="591">
        <v>0</v>
      </c>
      <c r="F38" s="592">
        <v>974</v>
      </c>
      <c r="G38" s="674" t="s">
        <v>624</v>
      </c>
      <c r="H38" s="601"/>
    </row>
    <row r="39" spans="1:8" s="504" customFormat="1" ht="17.100000000000001" customHeight="1">
      <c r="A39" s="672" t="s">
        <v>559</v>
      </c>
      <c r="B39" s="590">
        <v>576</v>
      </c>
      <c r="C39" s="591">
        <v>1</v>
      </c>
      <c r="D39" s="591">
        <v>0</v>
      </c>
      <c r="E39" s="591">
        <v>0</v>
      </c>
      <c r="F39" s="592">
        <v>577</v>
      </c>
      <c r="G39" s="674" t="s">
        <v>625</v>
      </c>
      <c r="H39" s="601"/>
    </row>
    <row r="40" spans="1:8" s="504" customFormat="1" ht="17.100000000000001" customHeight="1">
      <c r="A40" s="672" t="s">
        <v>560</v>
      </c>
      <c r="B40" s="590">
        <v>724</v>
      </c>
      <c r="C40" s="591">
        <v>0</v>
      </c>
      <c r="D40" s="591">
        <v>0</v>
      </c>
      <c r="E40" s="591">
        <v>2</v>
      </c>
      <c r="F40" s="592">
        <v>726</v>
      </c>
      <c r="G40" s="674" t="s">
        <v>626</v>
      </c>
    </row>
    <row r="41" spans="1:8" s="504" customFormat="1" ht="17.100000000000001" customHeight="1">
      <c r="A41" s="672" t="s">
        <v>561</v>
      </c>
      <c r="B41" s="590">
        <v>1249</v>
      </c>
      <c r="C41" s="591">
        <v>0</v>
      </c>
      <c r="D41" s="591">
        <v>0</v>
      </c>
      <c r="E41" s="591">
        <v>0</v>
      </c>
      <c r="F41" s="592">
        <v>1249</v>
      </c>
      <c r="G41" s="674" t="s">
        <v>627</v>
      </c>
    </row>
    <row r="42" spans="1:8" ht="17.100000000000001" customHeight="1">
      <c r="A42" s="672" t="s">
        <v>562</v>
      </c>
      <c r="B42" s="590">
        <v>2966</v>
      </c>
      <c r="C42" s="591">
        <v>1</v>
      </c>
      <c r="D42" s="591">
        <v>0</v>
      </c>
      <c r="E42" s="591">
        <v>3</v>
      </c>
      <c r="F42" s="592">
        <v>2970</v>
      </c>
      <c r="G42" s="674" t="s">
        <v>628</v>
      </c>
    </row>
    <row r="43" spans="1:8" ht="17.100000000000001" customHeight="1">
      <c r="A43" s="672" t="s">
        <v>563</v>
      </c>
      <c r="B43" s="590">
        <v>206</v>
      </c>
      <c r="C43" s="591">
        <v>0</v>
      </c>
      <c r="D43" s="591">
        <v>0</v>
      </c>
      <c r="E43" s="591">
        <v>0</v>
      </c>
      <c r="F43" s="592">
        <v>206</v>
      </c>
      <c r="G43" s="674" t="s">
        <v>629</v>
      </c>
    </row>
    <row r="44" spans="1:8" ht="17.100000000000001" customHeight="1">
      <c r="A44" s="672" t="s">
        <v>564</v>
      </c>
      <c r="B44" s="590">
        <v>1062</v>
      </c>
      <c r="C44" s="591">
        <v>0</v>
      </c>
      <c r="D44" s="591">
        <v>0</v>
      </c>
      <c r="E44" s="591">
        <v>1</v>
      </c>
      <c r="F44" s="592">
        <v>1063</v>
      </c>
      <c r="G44" s="674" t="s">
        <v>630</v>
      </c>
    </row>
    <row r="45" spans="1:8" ht="17.100000000000001" customHeight="1">
      <c r="A45" s="672" t="s">
        <v>565</v>
      </c>
      <c r="B45" s="590">
        <v>958</v>
      </c>
      <c r="C45" s="591">
        <v>1</v>
      </c>
      <c r="D45" s="591">
        <v>0</v>
      </c>
      <c r="E45" s="591">
        <v>0</v>
      </c>
      <c r="F45" s="592">
        <v>959</v>
      </c>
      <c r="G45" s="674" t="s">
        <v>631</v>
      </c>
    </row>
    <row r="46" spans="1:8" ht="17.100000000000001" customHeight="1">
      <c r="A46" s="672" t="s">
        <v>566</v>
      </c>
      <c r="B46" s="590">
        <v>1187</v>
      </c>
      <c r="C46" s="591">
        <v>0</v>
      </c>
      <c r="D46" s="591">
        <v>0</v>
      </c>
      <c r="E46" s="591">
        <v>0</v>
      </c>
      <c r="F46" s="592">
        <v>1187</v>
      </c>
      <c r="G46" s="674" t="s">
        <v>632</v>
      </c>
    </row>
    <row r="47" spans="1:8" ht="17.100000000000001" customHeight="1">
      <c r="A47" s="672" t="s">
        <v>567</v>
      </c>
      <c r="B47" s="590">
        <v>600</v>
      </c>
      <c r="C47" s="591">
        <v>0</v>
      </c>
      <c r="D47" s="591">
        <v>0</v>
      </c>
      <c r="E47" s="591">
        <v>0</v>
      </c>
      <c r="F47" s="592">
        <v>600</v>
      </c>
      <c r="G47" s="674" t="s">
        <v>633</v>
      </c>
    </row>
    <row r="48" spans="1:8" ht="17.100000000000001" customHeight="1">
      <c r="A48" s="672" t="s">
        <v>568</v>
      </c>
      <c r="B48" s="602">
        <v>131</v>
      </c>
      <c r="C48" s="603">
        <v>7</v>
      </c>
      <c r="D48" s="603">
        <v>0</v>
      </c>
      <c r="E48" s="603">
        <v>0</v>
      </c>
      <c r="F48" s="604">
        <v>138</v>
      </c>
      <c r="G48" s="674" t="s">
        <v>634</v>
      </c>
    </row>
    <row r="49" spans="1:7" ht="17.100000000000001" customHeight="1">
      <c r="A49" s="672" t="s">
        <v>569</v>
      </c>
      <c r="B49" s="603">
        <v>429</v>
      </c>
      <c r="C49" s="603">
        <v>0</v>
      </c>
      <c r="D49" s="603">
        <v>0</v>
      </c>
      <c r="E49" s="603">
        <v>0</v>
      </c>
      <c r="F49" s="605">
        <v>429</v>
      </c>
      <c r="G49" s="674" t="s">
        <v>635</v>
      </c>
    </row>
    <row r="50" spans="1:7" ht="17.100000000000001" customHeight="1">
      <c r="A50" s="672" t="s">
        <v>570</v>
      </c>
      <c r="B50" s="603">
        <v>581</v>
      </c>
      <c r="C50" s="603">
        <v>0</v>
      </c>
      <c r="D50" s="603">
        <v>0</v>
      </c>
      <c r="E50" s="603">
        <v>0</v>
      </c>
      <c r="F50" s="605">
        <v>581</v>
      </c>
      <c r="G50" s="674" t="s">
        <v>636</v>
      </c>
    </row>
    <row r="51" spans="1:7" ht="17.100000000000001" customHeight="1">
      <c r="A51" s="672" t="s">
        <v>571</v>
      </c>
      <c r="B51" s="602">
        <v>3003</v>
      </c>
      <c r="C51" s="603">
        <v>2</v>
      </c>
      <c r="D51" s="603">
        <v>0</v>
      </c>
      <c r="E51" s="603">
        <v>3</v>
      </c>
      <c r="F51" s="604">
        <v>3008</v>
      </c>
      <c r="G51" s="674" t="s">
        <v>637</v>
      </c>
    </row>
    <row r="52" spans="1:7" ht="18.75">
      <c r="A52" s="672" t="s">
        <v>572</v>
      </c>
      <c r="B52" s="603">
        <v>574</v>
      </c>
      <c r="C52" s="603">
        <v>2</v>
      </c>
      <c r="D52" s="603">
        <v>0</v>
      </c>
      <c r="E52" s="603">
        <v>0</v>
      </c>
      <c r="F52" s="605">
        <v>576</v>
      </c>
      <c r="G52" s="674" t="s">
        <v>638</v>
      </c>
    </row>
    <row r="53" spans="1:7" ht="18.75">
      <c r="A53" s="672" t="s">
        <v>573</v>
      </c>
      <c r="B53" s="602">
        <v>1433</v>
      </c>
      <c r="C53" s="603">
        <v>1</v>
      </c>
      <c r="D53" s="603">
        <v>0</v>
      </c>
      <c r="E53" s="603">
        <v>0</v>
      </c>
      <c r="F53" s="604">
        <v>1434</v>
      </c>
      <c r="G53" s="674" t="s">
        <v>639</v>
      </c>
    </row>
    <row r="54" spans="1:7" ht="18.75">
      <c r="A54" s="672" t="s">
        <v>574</v>
      </c>
      <c r="B54" s="603">
        <v>777</v>
      </c>
      <c r="C54" s="603">
        <v>0</v>
      </c>
      <c r="D54" s="603">
        <v>0</v>
      </c>
      <c r="E54" s="603">
        <v>0</v>
      </c>
      <c r="F54" s="605">
        <v>777</v>
      </c>
      <c r="G54" s="674" t="s">
        <v>640</v>
      </c>
    </row>
    <row r="55" spans="1:7" ht="18.75">
      <c r="A55" s="672" t="s">
        <v>575</v>
      </c>
      <c r="B55" s="602">
        <v>0</v>
      </c>
      <c r="C55" s="603">
        <v>2</v>
      </c>
      <c r="D55" s="603">
        <v>1</v>
      </c>
      <c r="E55" s="603">
        <v>0</v>
      </c>
      <c r="F55" s="604">
        <v>3</v>
      </c>
      <c r="G55" s="674" t="s">
        <v>641</v>
      </c>
    </row>
    <row r="56" spans="1:7" ht="18.75">
      <c r="A56" s="672" t="s">
        <v>576</v>
      </c>
      <c r="B56" s="603">
        <v>305</v>
      </c>
      <c r="C56" s="603">
        <v>1</v>
      </c>
      <c r="D56" s="603">
        <v>0</v>
      </c>
      <c r="E56" s="603">
        <v>0</v>
      </c>
      <c r="F56" s="605">
        <v>306</v>
      </c>
      <c r="G56" s="674" t="s">
        <v>642</v>
      </c>
    </row>
    <row r="57" spans="1:7" ht="18.75">
      <c r="A57" s="672" t="s">
        <v>577</v>
      </c>
      <c r="B57" s="602">
        <v>1411</v>
      </c>
      <c r="C57" s="603">
        <v>0</v>
      </c>
      <c r="D57" s="603">
        <v>0</v>
      </c>
      <c r="E57" s="603">
        <v>0</v>
      </c>
      <c r="F57" s="604">
        <v>1411</v>
      </c>
      <c r="G57" s="674" t="s">
        <v>643</v>
      </c>
    </row>
    <row r="58" spans="1:7" ht="18.75">
      <c r="A58" s="673" t="s">
        <v>578</v>
      </c>
      <c r="B58" s="815">
        <v>581</v>
      </c>
      <c r="C58" s="815">
        <v>0</v>
      </c>
      <c r="D58" s="815">
        <v>0</v>
      </c>
      <c r="E58" s="815">
        <v>0</v>
      </c>
      <c r="F58" s="859">
        <v>581</v>
      </c>
      <c r="G58" s="675" t="s">
        <v>644</v>
      </c>
    </row>
    <row r="59" spans="1:7" ht="18.75">
      <c r="A59" s="703" t="s">
        <v>579</v>
      </c>
      <c r="B59" s="811">
        <v>16</v>
      </c>
      <c r="C59" s="812">
        <v>0</v>
      </c>
      <c r="D59" s="812">
        <v>0</v>
      </c>
      <c r="E59" s="812">
        <v>0</v>
      </c>
      <c r="F59" s="813">
        <v>16</v>
      </c>
      <c r="G59" s="709" t="s">
        <v>645</v>
      </c>
    </row>
    <row r="60" spans="1:7" ht="18.75">
      <c r="A60" s="672" t="s">
        <v>580</v>
      </c>
      <c r="B60" s="603">
        <v>2401</v>
      </c>
      <c r="C60" s="603">
        <v>0</v>
      </c>
      <c r="D60" s="603">
        <v>0</v>
      </c>
      <c r="E60" s="603">
        <v>0</v>
      </c>
      <c r="F60" s="605">
        <v>2401</v>
      </c>
      <c r="G60" s="674" t="s">
        <v>646</v>
      </c>
    </row>
    <row r="61" spans="1:7" ht="18.75">
      <c r="A61" s="672" t="s">
        <v>581</v>
      </c>
      <c r="B61" s="602">
        <v>505</v>
      </c>
      <c r="C61" s="603">
        <v>1</v>
      </c>
      <c r="D61" s="603">
        <v>3</v>
      </c>
      <c r="E61" s="603">
        <v>0</v>
      </c>
      <c r="F61" s="604">
        <v>509</v>
      </c>
      <c r="G61" s="674" t="s">
        <v>647</v>
      </c>
    </row>
    <row r="62" spans="1:7" ht="18.75">
      <c r="A62" s="672" t="s">
        <v>582</v>
      </c>
      <c r="B62" s="603">
        <v>1483</v>
      </c>
      <c r="C62" s="603">
        <v>1</v>
      </c>
      <c r="D62" s="603">
        <v>0</v>
      </c>
      <c r="E62" s="603">
        <v>0</v>
      </c>
      <c r="F62" s="605">
        <v>1484</v>
      </c>
      <c r="G62" s="674" t="s">
        <v>648</v>
      </c>
    </row>
    <row r="63" spans="1:7" ht="18.75">
      <c r="A63" s="672" t="s">
        <v>583</v>
      </c>
      <c r="B63" s="602">
        <v>465</v>
      </c>
      <c r="C63" s="603">
        <v>1</v>
      </c>
      <c r="D63" s="603">
        <v>0</v>
      </c>
      <c r="E63" s="603">
        <v>0</v>
      </c>
      <c r="F63" s="604">
        <v>466</v>
      </c>
      <c r="G63" s="674" t="s">
        <v>649</v>
      </c>
    </row>
    <row r="64" spans="1:7" ht="18.75">
      <c r="A64" s="672" t="s">
        <v>584</v>
      </c>
      <c r="B64" s="603">
        <v>1993</v>
      </c>
      <c r="C64" s="603">
        <v>0</v>
      </c>
      <c r="D64" s="603">
        <v>0</v>
      </c>
      <c r="E64" s="603">
        <v>0</v>
      </c>
      <c r="F64" s="605">
        <v>1993</v>
      </c>
      <c r="G64" s="674" t="s">
        <v>650</v>
      </c>
    </row>
    <row r="65" spans="1:7" ht="18.75">
      <c r="A65" s="672" t="s">
        <v>585</v>
      </c>
      <c r="B65" s="602">
        <v>15</v>
      </c>
      <c r="C65" s="603">
        <v>0</v>
      </c>
      <c r="D65" s="603">
        <v>0</v>
      </c>
      <c r="E65" s="603">
        <v>0</v>
      </c>
      <c r="F65" s="604">
        <v>15</v>
      </c>
      <c r="G65" s="674" t="s">
        <v>651</v>
      </c>
    </row>
    <row r="66" spans="1:7" ht="22.5">
      <c r="A66" s="672" t="s">
        <v>586</v>
      </c>
      <c r="B66" s="603">
        <v>15</v>
      </c>
      <c r="C66" s="603">
        <v>0</v>
      </c>
      <c r="D66" s="603">
        <v>2</v>
      </c>
      <c r="E66" s="603">
        <v>0</v>
      </c>
      <c r="F66" s="605">
        <v>17</v>
      </c>
      <c r="G66" s="677" t="s">
        <v>666</v>
      </c>
    </row>
    <row r="67" spans="1:7" ht="18.75">
      <c r="A67" s="672" t="s">
        <v>587</v>
      </c>
      <c r="B67" s="602">
        <v>705</v>
      </c>
      <c r="C67" s="603">
        <v>1</v>
      </c>
      <c r="D67" s="603">
        <v>0</v>
      </c>
      <c r="E67" s="603">
        <v>0</v>
      </c>
      <c r="F67" s="604">
        <v>706</v>
      </c>
      <c r="G67" s="674" t="s">
        <v>653</v>
      </c>
    </row>
    <row r="68" spans="1:7" ht="18.75">
      <c r="A68" s="672" t="s">
        <v>588</v>
      </c>
      <c r="B68" s="603">
        <v>1767</v>
      </c>
      <c r="C68" s="603">
        <v>0</v>
      </c>
      <c r="D68" s="603">
        <v>0</v>
      </c>
      <c r="E68" s="603">
        <v>0</v>
      </c>
      <c r="F68" s="605">
        <v>1767</v>
      </c>
      <c r="G68" s="674" t="s">
        <v>654</v>
      </c>
    </row>
    <row r="69" spans="1:7" ht="18.75">
      <c r="A69" s="672" t="s">
        <v>589</v>
      </c>
      <c r="B69" s="602">
        <v>297</v>
      </c>
      <c r="C69" s="603">
        <v>0</v>
      </c>
      <c r="D69" s="603">
        <v>0</v>
      </c>
      <c r="E69" s="603">
        <v>0</v>
      </c>
      <c r="F69" s="604">
        <v>297</v>
      </c>
      <c r="G69" s="674" t="s">
        <v>655</v>
      </c>
    </row>
    <row r="70" spans="1:7" ht="18.75">
      <c r="A70" s="672" t="s">
        <v>590</v>
      </c>
      <c r="B70" s="603">
        <v>1081</v>
      </c>
      <c r="C70" s="603">
        <v>0</v>
      </c>
      <c r="D70" s="603">
        <v>0</v>
      </c>
      <c r="E70" s="603">
        <v>0</v>
      </c>
      <c r="F70" s="605">
        <v>1081</v>
      </c>
      <c r="G70" s="674" t="s">
        <v>656</v>
      </c>
    </row>
    <row r="71" spans="1:7" ht="18.75">
      <c r="A71" s="672" t="s">
        <v>591</v>
      </c>
      <c r="B71" s="602">
        <v>666</v>
      </c>
      <c r="C71" s="603">
        <v>0</v>
      </c>
      <c r="D71" s="603">
        <v>0</v>
      </c>
      <c r="E71" s="603">
        <v>0</v>
      </c>
      <c r="F71" s="604">
        <v>666</v>
      </c>
      <c r="G71" s="674" t="s">
        <v>657</v>
      </c>
    </row>
    <row r="72" spans="1:7" ht="18.75">
      <c r="A72" s="672" t="s">
        <v>592</v>
      </c>
      <c r="B72" s="603">
        <v>524</v>
      </c>
      <c r="C72" s="603">
        <v>0</v>
      </c>
      <c r="D72" s="603">
        <v>0</v>
      </c>
      <c r="E72" s="603">
        <v>0</v>
      </c>
      <c r="F72" s="605">
        <v>524</v>
      </c>
      <c r="G72" s="674" t="s">
        <v>658</v>
      </c>
    </row>
    <row r="73" spans="1:7" ht="18.75">
      <c r="A73" s="672" t="s">
        <v>593</v>
      </c>
      <c r="B73" s="602">
        <v>556</v>
      </c>
      <c r="C73" s="603">
        <v>0</v>
      </c>
      <c r="D73" s="603">
        <v>0</v>
      </c>
      <c r="E73" s="603">
        <v>0</v>
      </c>
      <c r="F73" s="604">
        <v>556</v>
      </c>
      <c r="G73" s="674" t="s">
        <v>659</v>
      </c>
    </row>
    <row r="74" spans="1:7" ht="18.75">
      <c r="A74" s="672" t="s">
        <v>594</v>
      </c>
      <c r="B74" s="603">
        <v>531</v>
      </c>
      <c r="C74" s="603">
        <v>1</v>
      </c>
      <c r="D74" s="603">
        <v>4</v>
      </c>
      <c r="E74" s="603">
        <v>0</v>
      </c>
      <c r="F74" s="605">
        <v>536</v>
      </c>
      <c r="G74" s="674" t="s">
        <v>660</v>
      </c>
    </row>
    <row r="75" spans="1:7" ht="18.75">
      <c r="A75" s="672" t="s">
        <v>595</v>
      </c>
      <c r="B75" s="602">
        <v>499</v>
      </c>
      <c r="C75" s="603">
        <v>0</v>
      </c>
      <c r="D75" s="603">
        <v>0</v>
      </c>
      <c r="E75" s="603">
        <v>0</v>
      </c>
      <c r="F75" s="604">
        <v>499</v>
      </c>
      <c r="G75" s="674" t="s">
        <v>661</v>
      </c>
    </row>
    <row r="76" spans="1:7" ht="18.75">
      <c r="A76" s="672" t="s">
        <v>596</v>
      </c>
      <c r="B76" s="603">
        <v>146</v>
      </c>
      <c r="C76" s="603">
        <v>0</v>
      </c>
      <c r="D76" s="603">
        <v>0</v>
      </c>
      <c r="E76" s="603">
        <v>0</v>
      </c>
      <c r="F76" s="605">
        <v>146</v>
      </c>
      <c r="G76" s="674" t="s">
        <v>662</v>
      </c>
    </row>
    <row r="77" spans="1:7" ht="18.75">
      <c r="A77" s="672" t="s">
        <v>597</v>
      </c>
      <c r="B77" s="602">
        <v>69</v>
      </c>
      <c r="C77" s="603">
        <v>0</v>
      </c>
      <c r="D77" s="603">
        <v>0</v>
      </c>
      <c r="E77" s="603">
        <v>0</v>
      </c>
      <c r="F77" s="604">
        <v>69</v>
      </c>
      <c r="G77" s="674" t="s">
        <v>663</v>
      </c>
    </row>
    <row r="78" spans="1:7" ht="18.75">
      <c r="A78" s="672" t="s">
        <v>598</v>
      </c>
      <c r="B78" s="603">
        <v>535</v>
      </c>
      <c r="C78" s="603">
        <v>0</v>
      </c>
      <c r="D78" s="603">
        <v>1</v>
      </c>
      <c r="E78" s="603">
        <v>0</v>
      </c>
      <c r="F78" s="605">
        <v>536</v>
      </c>
      <c r="G78" s="674" t="s">
        <v>664</v>
      </c>
    </row>
    <row r="79" spans="1:7" ht="18.75">
      <c r="A79" s="673" t="s">
        <v>599</v>
      </c>
      <c r="B79" s="814">
        <v>6</v>
      </c>
      <c r="C79" s="815">
        <v>0</v>
      </c>
      <c r="D79" s="815">
        <v>0</v>
      </c>
      <c r="E79" s="815">
        <v>0</v>
      </c>
      <c r="F79" s="816">
        <v>6</v>
      </c>
      <c r="G79" s="675" t="s">
        <v>665</v>
      </c>
    </row>
  </sheetData>
  <mergeCells count="12">
    <mergeCell ref="A30:G30"/>
    <mergeCell ref="A31:G31"/>
    <mergeCell ref="A32:G32"/>
    <mergeCell ref="A33:A35"/>
    <mergeCell ref="C33:E33"/>
    <mergeCell ref="G33:G35"/>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scale="98" firstPageNumber="109" orientation="landscape" useFirstPageNumber="1" r:id="rId1"/>
  <headerFooter alignWithMargins="0">
    <oddHeader>&amp;L&amp;8PCBS: PHC 2017: Census Final Results - Summary - Nablus Governorate&amp;R&amp;1&amp;K00+000 ا&amp;8&amp;K000000 PCBS: التعداد الع&amp;K01+000ام 2017:  ملخص النتائج النهائية للتعداد - محافظة نابلس</oddHeader>
    <oddFooter>&amp;C&amp;10&amp;P</oddFooter>
  </headerFooter>
  <rowBreaks count="2" manualBreakCount="2">
    <brk id="29" max="16383" man="1"/>
    <brk id="58" max="6" man="1"/>
  </rowBreaks>
</worksheet>
</file>

<file path=xl/worksheets/sheet23.xml><?xml version="1.0" encoding="utf-8"?>
<worksheet xmlns="http://schemas.openxmlformats.org/spreadsheetml/2006/main" xmlns:r="http://schemas.openxmlformats.org/officeDocument/2006/relationships">
  <dimension ref="A1:L79"/>
  <sheetViews>
    <sheetView showGridLines="0" rightToLeft="1" view="pageBreakPreview" zoomScaleNormal="60" zoomScaleSheetLayoutView="100" workbookViewId="0">
      <selection activeCell="E24" sqref="E24"/>
    </sheetView>
  </sheetViews>
  <sheetFormatPr defaultColWidth="7" defaultRowHeight="12.75"/>
  <cols>
    <col min="1" max="1" width="14.5" style="514" customWidth="1"/>
    <col min="2" max="2" width="17.625" style="514" customWidth="1"/>
    <col min="3" max="3" width="16.5" style="514" customWidth="1"/>
    <col min="4" max="4" width="16.875" style="514" customWidth="1"/>
    <col min="5" max="5" width="19.25" style="514" customWidth="1"/>
    <col min="6" max="6" width="12" style="606" customWidth="1"/>
    <col min="7" max="7" width="11.125" style="514" customWidth="1"/>
    <col min="8" max="8" width="20.125" style="514" customWidth="1"/>
    <col min="9" max="16384" width="7" style="514"/>
  </cols>
  <sheetData>
    <row r="1" spans="1:12" s="584" customFormat="1" ht="18" customHeight="1">
      <c r="A1" s="1046" t="s">
        <v>496</v>
      </c>
      <c r="B1" s="1046"/>
      <c r="C1" s="1046"/>
      <c r="D1" s="1046"/>
      <c r="E1" s="1046"/>
      <c r="F1" s="1046"/>
      <c r="G1" s="1046"/>
      <c r="H1" s="1046"/>
    </row>
    <row r="2" spans="1:12" s="516" customFormat="1" ht="30.75" customHeight="1">
      <c r="A2" s="1070" t="s">
        <v>673</v>
      </c>
      <c r="B2" s="1070"/>
      <c r="C2" s="1070"/>
      <c r="D2" s="1070"/>
      <c r="E2" s="1070"/>
      <c r="F2" s="1070"/>
      <c r="G2" s="1070"/>
      <c r="H2" s="1070"/>
    </row>
    <row r="3" spans="1:12" s="516" customFormat="1" ht="6" customHeight="1">
      <c r="A3" s="1152"/>
      <c r="B3" s="1152"/>
      <c r="C3" s="1152"/>
      <c r="D3" s="1152"/>
      <c r="E3" s="1152"/>
      <c r="F3" s="1132"/>
      <c r="G3" s="1132"/>
      <c r="H3" s="1132"/>
    </row>
    <row r="4" spans="1:12" s="516" customFormat="1" ht="21.75" customHeight="1">
      <c r="A4" s="1161" t="s">
        <v>213</v>
      </c>
      <c r="B4" s="1062" t="s">
        <v>439</v>
      </c>
      <c r="C4" s="1063"/>
      <c r="D4" s="1087" t="s">
        <v>440</v>
      </c>
      <c r="E4" s="1087"/>
      <c r="F4" s="1088"/>
      <c r="G4" s="650" t="s">
        <v>37</v>
      </c>
      <c r="H4" s="1164" t="s">
        <v>212</v>
      </c>
    </row>
    <row r="5" spans="1:12" s="492" customFormat="1" ht="35.25" customHeight="1">
      <c r="A5" s="1162"/>
      <c r="B5" s="637" t="s">
        <v>436</v>
      </c>
      <c r="C5" s="640" t="s">
        <v>437</v>
      </c>
      <c r="D5" s="641" t="s">
        <v>438</v>
      </c>
      <c r="E5" s="642" t="s">
        <v>687</v>
      </c>
      <c r="F5" s="636" t="s">
        <v>10</v>
      </c>
      <c r="G5" s="648" t="s">
        <v>36</v>
      </c>
      <c r="H5" s="1165"/>
    </row>
    <row r="6" spans="1:12" s="492" customFormat="1" ht="21.75" customHeight="1">
      <c r="A6" s="1163"/>
      <c r="B6" s="638" t="s">
        <v>453</v>
      </c>
      <c r="C6" s="639" t="s">
        <v>452</v>
      </c>
      <c r="D6" s="639" t="s">
        <v>451</v>
      </c>
      <c r="E6" s="623" t="s">
        <v>450</v>
      </c>
      <c r="F6" s="620" t="s">
        <v>18</v>
      </c>
      <c r="G6" s="647"/>
      <c r="H6" s="1166"/>
    </row>
    <row r="7" spans="1:12" s="492" customFormat="1" ht="15.95" customHeight="1">
      <c r="A7" s="848" t="s">
        <v>492</v>
      </c>
      <c r="B7" s="784">
        <v>46383</v>
      </c>
      <c r="C7" s="785">
        <v>23266</v>
      </c>
      <c r="D7" s="785">
        <v>12447</v>
      </c>
      <c r="E7" s="785">
        <v>98</v>
      </c>
      <c r="F7" s="785">
        <v>41</v>
      </c>
      <c r="G7" s="786">
        <v>82235</v>
      </c>
      <c r="H7" s="851" t="s">
        <v>533</v>
      </c>
    </row>
    <row r="8" spans="1:12" s="492" customFormat="1" ht="15.95" customHeight="1">
      <c r="A8" s="672" t="s">
        <v>534</v>
      </c>
      <c r="B8" s="652">
        <v>0</v>
      </c>
      <c r="C8" s="207">
        <v>557</v>
      </c>
      <c r="D8" s="207">
        <v>12</v>
      </c>
      <c r="E8" s="627">
        <v>0</v>
      </c>
      <c r="F8" s="207">
        <v>0</v>
      </c>
      <c r="G8" s="210">
        <v>569</v>
      </c>
      <c r="H8" s="674" t="s">
        <v>600</v>
      </c>
    </row>
    <row r="9" spans="1:12" s="520" customFormat="1" ht="15.95" customHeight="1">
      <c r="A9" s="672" t="s">
        <v>535</v>
      </c>
      <c r="B9" s="652">
        <v>0</v>
      </c>
      <c r="C9" s="207">
        <v>864</v>
      </c>
      <c r="D9" s="207">
        <v>27</v>
      </c>
      <c r="E9" s="627">
        <v>2</v>
      </c>
      <c r="F9" s="207">
        <v>0</v>
      </c>
      <c r="G9" s="210">
        <v>893</v>
      </c>
      <c r="H9" s="674" t="s">
        <v>601</v>
      </c>
    </row>
    <row r="10" spans="1:12" s="520" customFormat="1" ht="15.95" customHeight="1">
      <c r="A10" s="672" t="s">
        <v>536</v>
      </c>
      <c r="B10" s="652">
        <v>0</v>
      </c>
      <c r="C10" s="207">
        <v>199</v>
      </c>
      <c r="D10" s="207">
        <v>306</v>
      </c>
      <c r="E10" s="627">
        <v>2</v>
      </c>
      <c r="F10" s="207">
        <v>0</v>
      </c>
      <c r="G10" s="210">
        <v>507</v>
      </c>
      <c r="H10" s="674" t="s">
        <v>602</v>
      </c>
    </row>
    <row r="11" spans="1:12" s="520" customFormat="1" ht="15.95" customHeight="1">
      <c r="A11" s="672" t="s">
        <v>537</v>
      </c>
      <c r="B11" s="652">
        <v>0</v>
      </c>
      <c r="C11" s="207">
        <v>700</v>
      </c>
      <c r="D11" s="207">
        <v>2</v>
      </c>
      <c r="E11" s="627">
        <v>0</v>
      </c>
      <c r="F11" s="207">
        <v>0</v>
      </c>
      <c r="G11" s="210">
        <v>702</v>
      </c>
      <c r="H11" s="674" t="s">
        <v>603</v>
      </c>
      <c r="L11" s="834">
        <f>SUM(B7:F7)</f>
        <v>82235</v>
      </c>
    </row>
    <row r="12" spans="1:12" s="520" customFormat="1" ht="15.95" customHeight="1">
      <c r="A12" s="672" t="s">
        <v>538</v>
      </c>
      <c r="B12" s="652">
        <v>0</v>
      </c>
      <c r="C12" s="207">
        <v>96</v>
      </c>
      <c r="D12" s="207">
        <v>0</v>
      </c>
      <c r="E12" s="627">
        <v>0</v>
      </c>
      <c r="F12" s="207">
        <v>0</v>
      </c>
      <c r="G12" s="210">
        <v>96</v>
      </c>
      <c r="H12" s="674" t="s">
        <v>604</v>
      </c>
    </row>
    <row r="13" spans="1:12" s="520" customFormat="1" ht="15.95" customHeight="1">
      <c r="A13" s="672" t="s">
        <v>539</v>
      </c>
      <c r="B13" s="652">
        <v>0</v>
      </c>
      <c r="C13" s="207">
        <v>628</v>
      </c>
      <c r="D13" s="207">
        <v>57</v>
      </c>
      <c r="E13" s="627">
        <v>0</v>
      </c>
      <c r="F13" s="207">
        <v>0</v>
      </c>
      <c r="G13" s="210">
        <v>685</v>
      </c>
      <c r="H13" s="674" t="s">
        <v>605</v>
      </c>
    </row>
    <row r="14" spans="1:12" s="520" customFormat="1" ht="15.95" customHeight="1">
      <c r="A14" s="672" t="s">
        <v>540</v>
      </c>
      <c r="B14" s="652">
        <v>0</v>
      </c>
      <c r="C14" s="207">
        <v>140</v>
      </c>
      <c r="D14" s="207">
        <v>2</v>
      </c>
      <c r="E14" s="627">
        <v>0</v>
      </c>
      <c r="F14" s="207">
        <v>0</v>
      </c>
      <c r="G14" s="210">
        <v>142</v>
      </c>
      <c r="H14" s="674" t="s">
        <v>606</v>
      </c>
    </row>
    <row r="15" spans="1:12" s="520" customFormat="1" ht="15.95" customHeight="1">
      <c r="A15" s="672" t="s">
        <v>541</v>
      </c>
      <c r="B15" s="652">
        <v>0</v>
      </c>
      <c r="C15" s="207">
        <v>535</v>
      </c>
      <c r="D15" s="207">
        <v>51</v>
      </c>
      <c r="E15" s="627">
        <v>0</v>
      </c>
      <c r="F15" s="207">
        <v>0</v>
      </c>
      <c r="G15" s="210">
        <v>586</v>
      </c>
      <c r="H15" s="674" t="s">
        <v>607</v>
      </c>
    </row>
    <row r="16" spans="1:12" s="520" customFormat="1" ht="15.95" customHeight="1">
      <c r="A16" s="672" t="s">
        <v>542</v>
      </c>
      <c r="B16" s="652">
        <v>0</v>
      </c>
      <c r="C16" s="207">
        <v>350</v>
      </c>
      <c r="D16" s="207">
        <v>30</v>
      </c>
      <c r="E16" s="627">
        <v>0</v>
      </c>
      <c r="F16" s="207">
        <v>0</v>
      </c>
      <c r="G16" s="210">
        <v>380</v>
      </c>
      <c r="H16" s="674" t="s">
        <v>608</v>
      </c>
    </row>
    <row r="17" spans="1:8" s="520" customFormat="1" ht="15.95" customHeight="1">
      <c r="A17" s="672" t="s">
        <v>543</v>
      </c>
      <c r="B17" s="652">
        <v>0</v>
      </c>
      <c r="C17" s="207">
        <v>662</v>
      </c>
      <c r="D17" s="207">
        <v>20</v>
      </c>
      <c r="E17" s="627">
        <v>2</v>
      </c>
      <c r="F17" s="207">
        <v>0</v>
      </c>
      <c r="G17" s="210">
        <v>684</v>
      </c>
      <c r="H17" s="674" t="s">
        <v>609</v>
      </c>
    </row>
    <row r="18" spans="1:8" s="520" customFormat="1" ht="15.95" customHeight="1">
      <c r="A18" s="672" t="s">
        <v>544</v>
      </c>
      <c r="B18" s="652">
        <v>581</v>
      </c>
      <c r="C18" s="207">
        <v>37</v>
      </c>
      <c r="D18" s="207">
        <v>27</v>
      </c>
      <c r="E18" s="627">
        <v>0</v>
      </c>
      <c r="F18" s="207">
        <v>0</v>
      </c>
      <c r="G18" s="210">
        <v>645</v>
      </c>
      <c r="H18" s="674" t="s">
        <v>610</v>
      </c>
    </row>
    <row r="19" spans="1:8" s="520" customFormat="1" ht="15.95" customHeight="1">
      <c r="A19" s="672" t="s">
        <v>545</v>
      </c>
      <c r="B19" s="652">
        <v>0</v>
      </c>
      <c r="C19" s="207">
        <v>1098</v>
      </c>
      <c r="D19" s="207">
        <v>839</v>
      </c>
      <c r="E19" s="627">
        <v>1</v>
      </c>
      <c r="F19" s="207">
        <v>0</v>
      </c>
      <c r="G19" s="210">
        <v>1938</v>
      </c>
      <c r="H19" s="674" t="s">
        <v>611</v>
      </c>
    </row>
    <row r="20" spans="1:8" s="520" customFormat="1" ht="15.95" customHeight="1">
      <c r="A20" s="672" t="s">
        <v>546</v>
      </c>
      <c r="B20" s="652">
        <v>0</v>
      </c>
      <c r="C20" s="207">
        <v>352</v>
      </c>
      <c r="D20" s="207">
        <v>0</v>
      </c>
      <c r="E20" s="627">
        <v>1</v>
      </c>
      <c r="F20" s="207">
        <v>0</v>
      </c>
      <c r="G20" s="210">
        <v>353</v>
      </c>
      <c r="H20" s="674" t="s">
        <v>612</v>
      </c>
    </row>
    <row r="21" spans="1:8" s="520" customFormat="1" ht="15.95" customHeight="1">
      <c r="A21" s="672" t="s">
        <v>547</v>
      </c>
      <c r="B21" s="652">
        <v>486</v>
      </c>
      <c r="C21" s="207">
        <v>76</v>
      </c>
      <c r="D21" s="207">
        <v>4</v>
      </c>
      <c r="E21" s="627">
        <v>0</v>
      </c>
      <c r="F21" s="207">
        <v>0</v>
      </c>
      <c r="G21" s="210">
        <v>566</v>
      </c>
      <c r="H21" s="674" t="s">
        <v>613</v>
      </c>
    </row>
    <row r="22" spans="1:8" s="520" customFormat="1" ht="15.95" customHeight="1">
      <c r="A22" s="672" t="s">
        <v>548</v>
      </c>
      <c r="B22" s="652">
        <v>0</v>
      </c>
      <c r="C22" s="207">
        <v>178</v>
      </c>
      <c r="D22" s="207">
        <v>0</v>
      </c>
      <c r="E22" s="627">
        <v>0</v>
      </c>
      <c r="F22" s="207">
        <v>0</v>
      </c>
      <c r="G22" s="210">
        <v>178</v>
      </c>
      <c r="H22" s="674" t="s">
        <v>614</v>
      </c>
    </row>
    <row r="23" spans="1:8" s="520" customFormat="1" ht="15.95" customHeight="1">
      <c r="A23" s="672" t="s">
        <v>549</v>
      </c>
      <c r="B23" s="652">
        <v>0</v>
      </c>
      <c r="C23" s="207">
        <v>409</v>
      </c>
      <c r="D23" s="207">
        <v>46</v>
      </c>
      <c r="E23" s="627">
        <v>2</v>
      </c>
      <c r="F23" s="207">
        <v>1</v>
      </c>
      <c r="G23" s="210">
        <v>458</v>
      </c>
      <c r="H23" s="674" t="s">
        <v>615</v>
      </c>
    </row>
    <row r="24" spans="1:8" s="520" customFormat="1" ht="15.95" customHeight="1">
      <c r="A24" s="672" t="s">
        <v>550</v>
      </c>
      <c r="B24" s="652">
        <v>853</v>
      </c>
      <c r="C24" s="207">
        <v>28</v>
      </c>
      <c r="D24" s="207">
        <v>18</v>
      </c>
      <c r="E24" s="627">
        <v>6</v>
      </c>
      <c r="F24" s="207">
        <v>1</v>
      </c>
      <c r="G24" s="210">
        <v>906</v>
      </c>
      <c r="H24" s="674" t="s">
        <v>616</v>
      </c>
    </row>
    <row r="25" spans="1:8" s="520" customFormat="1" ht="15.95" customHeight="1">
      <c r="A25" s="672" t="s">
        <v>551</v>
      </c>
      <c r="B25" s="652">
        <v>0</v>
      </c>
      <c r="C25" s="207">
        <v>279</v>
      </c>
      <c r="D25" s="207">
        <v>4</v>
      </c>
      <c r="E25" s="627">
        <v>11</v>
      </c>
      <c r="F25" s="207">
        <v>0</v>
      </c>
      <c r="G25" s="210">
        <v>294</v>
      </c>
      <c r="H25" s="674" t="s">
        <v>617</v>
      </c>
    </row>
    <row r="26" spans="1:8" s="520" customFormat="1" ht="15.95" customHeight="1">
      <c r="A26" s="672" t="s">
        <v>552</v>
      </c>
      <c r="B26" s="652">
        <v>145</v>
      </c>
      <c r="C26" s="207">
        <v>156</v>
      </c>
      <c r="D26" s="207">
        <v>1</v>
      </c>
      <c r="E26" s="627">
        <v>0</v>
      </c>
      <c r="F26" s="207">
        <v>0</v>
      </c>
      <c r="G26" s="210">
        <v>302</v>
      </c>
      <c r="H26" s="674" t="s">
        <v>618</v>
      </c>
    </row>
    <row r="27" spans="1:8" s="520" customFormat="1" ht="15.95" customHeight="1">
      <c r="A27" s="672" t="s">
        <v>553</v>
      </c>
      <c r="B27" s="652">
        <v>783</v>
      </c>
      <c r="C27" s="207">
        <v>0</v>
      </c>
      <c r="D27" s="207">
        <v>0</v>
      </c>
      <c r="E27" s="627">
        <v>0</v>
      </c>
      <c r="F27" s="207">
        <v>0</v>
      </c>
      <c r="G27" s="210">
        <v>783</v>
      </c>
      <c r="H27" s="674" t="s">
        <v>619</v>
      </c>
    </row>
    <row r="28" spans="1:8" s="520" customFormat="1" ht="15.95" customHeight="1">
      <c r="A28" s="672" t="s">
        <v>554</v>
      </c>
      <c r="B28" s="652">
        <v>0</v>
      </c>
      <c r="C28" s="207">
        <v>58</v>
      </c>
      <c r="D28" s="207">
        <v>0</v>
      </c>
      <c r="E28" s="627">
        <v>0</v>
      </c>
      <c r="F28" s="207">
        <v>0</v>
      </c>
      <c r="G28" s="210">
        <v>58</v>
      </c>
      <c r="H28" s="674" t="s">
        <v>620</v>
      </c>
    </row>
    <row r="29" spans="1:8" s="520" customFormat="1" ht="15.95" customHeight="1">
      <c r="A29" s="673" t="s">
        <v>555</v>
      </c>
      <c r="B29" s="653">
        <v>587</v>
      </c>
      <c r="C29" s="208">
        <v>54</v>
      </c>
      <c r="D29" s="208">
        <v>0</v>
      </c>
      <c r="E29" s="633">
        <v>43</v>
      </c>
      <c r="F29" s="208">
        <v>0</v>
      </c>
      <c r="G29" s="212">
        <v>684</v>
      </c>
      <c r="H29" s="675" t="s">
        <v>621</v>
      </c>
    </row>
    <row r="30" spans="1:8" s="584" customFormat="1" ht="18" customHeight="1">
      <c r="A30" s="1046" t="s">
        <v>679</v>
      </c>
      <c r="B30" s="1046"/>
      <c r="C30" s="1046"/>
      <c r="D30" s="1046"/>
      <c r="E30" s="1046"/>
      <c r="F30" s="1046"/>
      <c r="G30" s="1046"/>
      <c r="H30" s="1046"/>
    </row>
    <row r="31" spans="1:8" s="516" customFormat="1" ht="30.75" customHeight="1">
      <c r="A31" s="1070" t="s">
        <v>674</v>
      </c>
      <c r="B31" s="1070"/>
      <c r="C31" s="1070"/>
      <c r="D31" s="1070"/>
      <c r="E31" s="1070"/>
      <c r="F31" s="1070"/>
      <c r="G31" s="1070"/>
      <c r="H31" s="1070"/>
    </row>
    <row r="32" spans="1:8" s="516" customFormat="1" ht="6" customHeight="1">
      <c r="A32" s="1152"/>
      <c r="B32" s="1152"/>
      <c r="C32" s="1152"/>
      <c r="D32" s="1152"/>
      <c r="E32" s="1152"/>
      <c r="F32" s="1132"/>
      <c r="G32" s="1132"/>
      <c r="H32" s="1132"/>
    </row>
    <row r="33" spans="1:12" s="516" customFormat="1" ht="21" customHeight="1">
      <c r="A33" s="1167" t="s">
        <v>213</v>
      </c>
      <c r="B33" s="1062" t="s">
        <v>439</v>
      </c>
      <c r="C33" s="1063"/>
      <c r="D33" s="1087" t="s">
        <v>440</v>
      </c>
      <c r="E33" s="1087"/>
      <c r="F33" s="1088"/>
      <c r="G33" s="650" t="s">
        <v>37</v>
      </c>
      <c r="H33" s="1168" t="s">
        <v>212</v>
      </c>
    </row>
    <row r="34" spans="1:12" s="492" customFormat="1" ht="36" customHeight="1">
      <c r="A34" s="1162"/>
      <c r="B34" s="644" t="s">
        <v>436</v>
      </c>
      <c r="C34" s="645" t="s">
        <v>437</v>
      </c>
      <c r="D34" s="646" t="s">
        <v>438</v>
      </c>
      <c r="E34" s="642" t="s">
        <v>687</v>
      </c>
      <c r="F34" s="643" t="s">
        <v>10</v>
      </c>
      <c r="G34" s="648" t="s">
        <v>36</v>
      </c>
      <c r="H34" s="1165"/>
    </row>
    <row r="35" spans="1:12" s="492" customFormat="1" ht="24.75" customHeight="1">
      <c r="A35" s="1163"/>
      <c r="B35" s="638" t="s">
        <v>453</v>
      </c>
      <c r="C35" s="639" t="s">
        <v>452</v>
      </c>
      <c r="D35" s="639" t="s">
        <v>451</v>
      </c>
      <c r="E35" s="623" t="s">
        <v>450</v>
      </c>
      <c r="F35" s="620" t="s">
        <v>18</v>
      </c>
      <c r="G35" s="647"/>
      <c r="H35" s="1166"/>
    </row>
    <row r="36" spans="1:12" s="504" customFormat="1" ht="15.95" customHeight="1">
      <c r="A36" s="843" t="s">
        <v>556</v>
      </c>
      <c r="B36" s="821">
        <v>33821</v>
      </c>
      <c r="C36" s="654">
        <v>378</v>
      </c>
      <c r="D36" s="654">
        <v>215</v>
      </c>
      <c r="E36" s="655">
        <v>3</v>
      </c>
      <c r="F36" s="654">
        <v>30</v>
      </c>
      <c r="G36" s="656">
        <v>34447</v>
      </c>
      <c r="H36" s="844" t="s">
        <v>622</v>
      </c>
    </row>
    <row r="37" spans="1:12" s="504" customFormat="1" ht="15.95" customHeight="1">
      <c r="A37" s="672" t="s">
        <v>557</v>
      </c>
      <c r="B37" s="652">
        <v>1333</v>
      </c>
      <c r="C37" s="207">
        <v>1</v>
      </c>
      <c r="D37" s="207">
        <v>0</v>
      </c>
      <c r="E37" s="627">
        <v>0</v>
      </c>
      <c r="F37" s="207">
        <v>0</v>
      </c>
      <c r="G37" s="210">
        <v>1334</v>
      </c>
      <c r="H37" s="674" t="s">
        <v>623</v>
      </c>
    </row>
    <row r="38" spans="1:12" s="504" customFormat="1" ht="15.95" customHeight="1">
      <c r="A38" s="672" t="s">
        <v>558</v>
      </c>
      <c r="B38" s="652">
        <v>973</v>
      </c>
      <c r="C38" s="207">
        <v>1</v>
      </c>
      <c r="D38" s="207">
        <v>0</v>
      </c>
      <c r="E38" s="627">
        <v>0</v>
      </c>
      <c r="F38" s="207">
        <v>0</v>
      </c>
      <c r="G38" s="210">
        <v>974</v>
      </c>
      <c r="H38" s="674" t="s">
        <v>624</v>
      </c>
    </row>
    <row r="39" spans="1:12" s="504" customFormat="1" ht="15.95" customHeight="1">
      <c r="A39" s="672" t="s">
        <v>559</v>
      </c>
      <c r="B39" s="652">
        <v>0</v>
      </c>
      <c r="C39" s="207">
        <v>81</v>
      </c>
      <c r="D39" s="207">
        <v>496</v>
      </c>
      <c r="E39" s="627">
        <v>0</v>
      </c>
      <c r="F39" s="207">
        <v>0</v>
      </c>
      <c r="G39" s="210">
        <v>577</v>
      </c>
      <c r="H39" s="674" t="s">
        <v>625</v>
      </c>
    </row>
    <row r="40" spans="1:12" s="504" customFormat="1" ht="15.95" customHeight="1">
      <c r="A40" s="672" t="s">
        <v>560</v>
      </c>
      <c r="B40" s="652">
        <v>681</v>
      </c>
      <c r="C40" s="207">
        <v>41</v>
      </c>
      <c r="D40" s="207">
        <v>2</v>
      </c>
      <c r="E40" s="627">
        <v>0</v>
      </c>
      <c r="F40" s="207">
        <v>2</v>
      </c>
      <c r="G40" s="210">
        <v>726</v>
      </c>
      <c r="H40" s="674" t="s">
        <v>626</v>
      </c>
      <c r="L40" s="831">
        <f>SUM(B36:F36)</f>
        <v>34447</v>
      </c>
    </row>
    <row r="41" spans="1:12" s="504" customFormat="1" ht="15.95" customHeight="1">
      <c r="A41" s="672" t="s">
        <v>561</v>
      </c>
      <c r="B41" s="652">
        <v>664</v>
      </c>
      <c r="C41" s="207">
        <v>579</v>
      </c>
      <c r="D41" s="207">
        <v>6</v>
      </c>
      <c r="E41" s="627">
        <v>0</v>
      </c>
      <c r="F41" s="207">
        <v>0</v>
      </c>
      <c r="G41" s="210">
        <v>1249</v>
      </c>
      <c r="H41" s="674" t="s">
        <v>627</v>
      </c>
    </row>
    <row r="42" spans="1:12" s="521" customFormat="1" ht="15.95" customHeight="1">
      <c r="A42" s="672" t="s">
        <v>562</v>
      </c>
      <c r="B42" s="652">
        <v>2964</v>
      </c>
      <c r="C42" s="207">
        <v>3</v>
      </c>
      <c r="D42" s="207">
        <v>0</v>
      </c>
      <c r="E42" s="627">
        <v>0</v>
      </c>
      <c r="F42" s="207">
        <v>3</v>
      </c>
      <c r="G42" s="210">
        <v>2970</v>
      </c>
      <c r="H42" s="674" t="s">
        <v>628</v>
      </c>
    </row>
    <row r="43" spans="1:12" s="521" customFormat="1" ht="15.95" customHeight="1">
      <c r="A43" s="672" t="s">
        <v>563</v>
      </c>
      <c r="B43" s="652">
        <v>0</v>
      </c>
      <c r="C43" s="207">
        <v>203</v>
      </c>
      <c r="D43" s="207">
        <v>3</v>
      </c>
      <c r="E43" s="627">
        <v>0</v>
      </c>
      <c r="F43" s="207">
        <v>0</v>
      </c>
      <c r="G43" s="210">
        <v>206</v>
      </c>
      <c r="H43" s="674" t="s">
        <v>629</v>
      </c>
    </row>
    <row r="44" spans="1:12" ht="15.95" customHeight="1">
      <c r="A44" s="672" t="s">
        <v>564</v>
      </c>
      <c r="B44" s="652">
        <v>0</v>
      </c>
      <c r="C44" s="207">
        <v>778</v>
      </c>
      <c r="D44" s="207">
        <v>284</v>
      </c>
      <c r="E44" s="627">
        <v>0</v>
      </c>
      <c r="F44" s="207">
        <v>1</v>
      </c>
      <c r="G44" s="210">
        <v>1063</v>
      </c>
      <c r="H44" s="674" t="s">
        <v>630</v>
      </c>
    </row>
    <row r="45" spans="1:12" ht="15.95" customHeight="1">
      <c r="A45" s="672" t="s">
        <v>565</v>
      </c>
      <c r="B45" s="652">
        <v>790</v>
      </c>
      <c r="C45" s="207">
        <v>152</v>
      </c>
      <c r="D45" s="207">
        <v>16</v>
      </c>
      <c r="E45" s="627">
        <v>1</v>
      </c>
      <c r="F45" s="207">
        <v>0</v>
      </c>
      <c r="G45" s="210">
        <v>959</v>
      </c>
      <c r="H45" s="674" t="s">
        <v>631</v>
      </c>
    </row>
    <row r="46" spans="1:12" ht="15.95" customHeight="1">
      <c r="A46" s="672" t="s">
        <v>566</v>
      </c>
      <c r="B46" s="652">
        <v>1137</v>
      </c>
      <c r="C46" s="207">
        <v>46</v>
      </c>
      <c r="D46" s="207">
        <v>3</v>
      </c>
      <c r="E46" s="627">
        <v>1</v>
      </c>
      <c r="F46" s="207">
        <v>0</v>
      </c>
      <c r="G46" s="210">
        <v>1187</v>
      </c>
      <c r="H46" s="674" t="s">
        <v>632</v>
      </c>
    </row>
    <row r="47" spans="1:12" ht="15.95" customHeight="1">
      <c r="A47" s="672" t="s">
        <v>567</v>
      </c>
      <c r="B47" s="652">
        <v>585</v>
      </c>
      <c r="C47" s="207">
        <v>12</v>
      </c>
      <c r="D47" s="207">
        <v>3</v>
      </c>
      <c r="E47" s="627">
        <v>0</v>
      </c>
      <c r="F47" s="207">
        <v>0</v>
      </c>
      <c r="G47" s="210">
        <v>600</v>
      </c>
      <c r="H47" s="674" t="s">
        <v>633</v>
      </c>
    </row>
    <row r="48" spans="1:12" ht="15.95" customHeight="1">
      <c r="A48" s="672" t="s">
        <v>568</v>
      </c>
      <c r="B48" s="652">
        <v>0</v>
      </c>
      <c r="C48" s="207">
        <v>136</v>
      </c>
      <c r="D48" s="207">
        <v>0</v>
      </c>
      <c r="E48" s="627">
        <v>2</v>
      </c>
      <c r="F48" s="207">
        <v>0</v>
      </c>
      <c r="G48" s="210">
        <v>138</v>
      </c>
      <c r="H48" s="674" t="s">
        <v>634</v>
      </c>
    </row>
    <row r="49" spans="1:8" ht="15.95" customHeight="1">
      <c r="A49" s="672" t="s">
        <v>569</v>
      </c>
      <c r="B49" s="652">
        <v>0</v>
      </c>
      <c r="C49" s="207">
        <v>425</v>
      </c>
      <c r="D49" s="207">
        <v>4</v>
      </c>
      <c r="E49" s="627">
        <v>0</v>
      </c>
      <c r="F49" s="207">
        <v>0</v>
      </c>
      <c r="G49" s="210">
        <v>429</v>
      </c>
      <c r="H49" s="674" t="s">
        <v>635</v>
      </c>
    </row>
    <row r="50" spans="1:8" ht="15.95" customHeight="1">
      <c r="A50" s="672" t="s">
        <v>570</v>
      </c>
      <c r="B50" s="652">
        <v>0</v>
      </c>
      <c r="C50" s="207">
        <v>419</v>
      </c>
      <c r="D50" s="207">
        <v>162</v>
      </c>
      <c r="E50" s="627">
        <v>0</v>
      </c>
      <c r="F50" s="207">
        <v>0</v>
      </c>
      <c r="G50" s="210">
        <v>581</v>
      </c>
      <c r="H50" s="674" t="s">
        <v>636</v>
      </c>
    </row>
    <row r="51" spans="1:8" ht="15.95" customHeight="1">
      <c r="A51" s="672" t="s">
        <v>571</v>
      </c>
      <c r="B51" s="652">
        <v>0</v>
      </c>
      <c r="C51" s="207">
        <v>1859</v>
      </c>
      <c r="D51" s="207">
        <v>1146</v>
      </c>
      <c r="E51" s="627">
        <v>0</v>
      </c>
      <c r="F51" s="207">
        <v>3</v>
      </c>
      <c r="G51" s="210">
        <v>3008</v>
      </c>
      <c r="H51" s="674" t="s">
        <v>637</v>
      </c>
    </row>
    <row r="52" spans="1:8" ht="18.75">
      <c r="A52" s="672" t="s">
        <v>572</v>
      </c>
      <c r="B52" s="652">
        <v>0</v>
      </c>
      <c r="C52" s="207">
        <v>505</v>
      </c>
      <c r="D52" s="207">
        <v>71</v>
      </c>
      <c r="E52" s="627">
        <v>0</v>
      </c>
      <c r="F52" s="207">
        <v>0</v>
      </c>
      <c r="G52" s="210">
        <v>576</v>
      </c>
      <c r="H52" s="674" t="s">
        <v>638</v>
      </c>
    </row>
    <row r="53" spans="1:8" ht="18.75">
      <c r="A53" s="672" t="s">
        <v>573</v>
      </c>
      <c r="B53" s="652">
        <v>0</v>
      </c>
      <c r="C53" s="207">
        <v>675</v>
      </c>
      <c r="D53" s="207">
        <v>759</v>
      </c>
      <c r="E53" s="627">
        <v>0</v>
      </c>
      <c r="F53" s="207">
        <v>0</v>
      </c>
      <c r="G53" s="210">
        <v>1434</v>
      </c>
      <c r="H53" s="674" t="s">
        <v>639</v>
      </c>
    </row>
    <row r="54" spans="1:8" ht="18.75">
      <c r="A54" s="672" t="s">
        <v>574</v>
      </c>
      <c r="B54" s="652">
        <v>0</v>
      </c>
      <c r="C54" s="207">
        <v>534</v>
      </c>
      <c r="D54" s="207">
        <v>243</v>
      </c>
      <c r="E54" s="627">
        <v>0</v>
      </c>
      <c r="F54" s="207">
        <v>0</v>
      </c>
      <c r="G54" s="210">
        <v>777</v>
      </c>
      <c r="H54" s="674" t="s">
        <v>640</v>
      </c>
    </row>
    <row r="55" spans="1:8" ht="18.75">
      <c r="A55" s="672" t="s">
        <v>575</v>
      </c>
      <c r="B55" s="652">
        <v>0</v>
      </c>
      <c r="C55" s="207">
        <v>0</v>
      </c>
      <c r="D55" s="207">
        <v>0</v>
      </c>
      <c r="E55" s="627">
        <v>3</v>
      </c>
      <c r="F55" s="207">
        <v>0</v>
      </c>
      <c r="G55" s="210">
        <v>3</v>
      </c>
      <c r="H55" s="674" t="s">
        <v>641</v>
      </c>
    </row>
    <row r="56" spans="1:8" ht="18.75">
      <c r="A56" s="672" t="s">
        <v>576</v>
      </c>
      <c r="B56" s="652">
        <v>0</v>
      </c>
      <c r="C56" s="207">
        <v>303</v>
      </c>
      <c r="D56" s="207">
        <v>3</v>
      </c>
      <c r="E56" s="627">
        <v>0</v>
      </c>
      <c r="F56" s="207">
        <v>0</v>
      </c>
      <c r="G56" s="210">
        <v>306</v>
      </c>
      <c r="H56" s="674" t="s">
        <v>642</v>
      </c>
    </row>
    <row r="57" spans="1:8" ht="18.75">
      <c r="A57" s="672" t="s">
        <v>577</v>
      </c>
      <c r="B57" s="652">
        <v>0</v>
      </c>
      <c r="C57" s="207">
        <v>261</v>
      </c>
      <c r="D57" s="207">
        <v>1150</v>
      </c>
      <c r="E57" s="627">
        <v>0</v>
      </c>
      <c r="F57" s="207">
        <v>0</v>
      </c>
      <c r="G57" s="210">
        <v>1411</v>
      </c>
      <c r="H57" s="674" t="s">
        <v>643</v>
      </c>
    </row>
    <row r="58" spans="1:8" ht="18.75">
      <c r="A58" s="673" t="s">
        <v>578</v>
      </c>
      <c r="B58" s="653">
        <v>0</v>
      </c>
      <c r="C58" s="208">
        <v>380</v>
      </c>
      <c r="D58" s="208">
        <v>201</v>
      </c>
      <c r="E58" s="633">
        <v>0</v>
      </c>
      <c r="F58" s="208">
        <v>0</v>
      </c>
      <c r="G58" s="212">
        <v>581</v>
      </c>
      <c r="H58" s="675" t="s">
        <v>644</v>
      </c>
    </row>
    <row r="59" spans="1:8" ht="18.75">
      <c r="A59" s="703" t="s">
        <v>579</v>
      </c>
      <c r="B59" s="821">
        <v>0</v>
      </c>
      <c r="C59" s="654">
        <v>12</v>
      </c>
      <c r="D59" s="654">
        <v>4</v>
      </c>
      <c r="E59" s="655">
        <v>0</v>
      </c>
      <c r="F59" s="654">
        <v>0</v>
      </c>
      <c r="G59" s="656">
        <v>16</v>
      </c>
      <c r="H59" s="709" t="s">
        <v>645</v>
      </c>
    </row>
    <row r="60" spans="1:8" ht="18.75">
      <c r="A60" s="672" t="s">
        <v>580</v>
      </c>
      <c r="B60" s="652">
        <v>0</v>
      </c>
      <c r="C60" s="207">
        <v>1319</v>
      </c>
      <c r="D60" s="207">
        <v>1082</v>
      </c>
      <c r="E60" s="627">
        <v>0</v>
      </c>
      <c r="F60" s="207">
        <v>0</v>
      </c>
      <c r="G60" s="210">
        <v>2401</v>
      </c>
      <c r="H60" s="674" t="s">
        <v>646</v>
      </c>
    </row>
    <row r="61" spans="1:8" ht="18.75">
      <c r="A61" s="672" t="s">
        <v>581</v>
      </c>
      <c r="B61" s="652">
        <v>0</v>
      </c>
      <c r="C61" s="207">
        <v>361</v>
      </c>
      <c r="D61" s="207">
        <v>145</v>
      </c>
      <c r="E61" s="627">
        <v>3</v>
      </c>
      <c r="F61" s="207">
        <v>0</v>
      </c>
      <c r="G61" s="210">
        <v>509</v>
      </c>
      <c r="H61" s="674" t="s">
        <v>647</v>
      </c>
    </row>
    <row r="62" spans="1:8" ht="18.75">
      <c r="A62" s="672" t="s">
        <v>582</v>
      </c>
      <c r="B62" s="652">
        <v>0</v>
      </c>
      <c r="C62" s="207">
        <v>1029</v>
      </c>
      <c r="D62" s="207">
        <v>455</v>
      </c>
      <c r="E62" s="627">
        <v>0</v>
      </c>
      <c r="F62" s="207">
        <v>0</v>
      </c>
      <c r="G62" s="210">
        <v>1484</v>
      </c>
      <c r="H62" s="674" t="s">
        <v>648</v>
      </c>
    </row>
    <row r="63" spans="1:8" ht="18.75">
      <c r="A63" s="672" t="s">
        <v>583</v>
      </c>
      <c r="B63" s="652">
        <v>0</v>
      </c>
      <c r="C63" s="207">
        <v>165</v>
      </c>
      <c r="D63" s="207">
        <v>301</v>
      </c>
      <c r="E63" s="627">
        <v>0</v>
      </c>
      <c r="F63" s="207">
        <v>0</v>
      </c>
      <c r="G63" s="210">
        <v>466</v>
      </c>
      <c r="H63" s="674" t="s">
        <v>649</v>
      </c>
    </row>
    <row r="64" spans="1:8" ht="18.75">
      <c r="A64" s="672" t="s">
        <v>584</v>
      </c>
      <c r="B64" s="652">
        <v>0</v>
      </c>
      <c r="C64" s="207">
        <v>488</v>
      </c>
      <c r="D64" s="207">
        <v>1505</v>
      </c>
      <c r="E64" s="627">
        <v>0</v>
      </c>
      <c r="F64" s="207">
        <v>0</v>
      </c>
      <c r="G64" s="210">
        <v>1993</v>
      </c>
      <c r="H64" s="674" t="s">
        <v>650</v>
      </c>
    </row>
    <row r="65" spans="1:8" ht="18.75">
      <c r="A65" s="672" t="s">
        <v>585</v>
      </c>
      <c r="B65" s="652">
        <v>0</v>
      </c>
      <c r="C65" s="207">
        <v>14</v>
      </c>
      <c r="D65" s="207">
        <v>1</v>
      </c>
      <c r="E65" s="627">
        <v>0</v>
      </c>
      <c r="F65" s="207">
        <v>0</v>
      </c>
      <c r="G65" s="210">
        <v>15</v>
      </c>
      <c r="H65" s="674" t="s">
        <v>651</v>
      </c>
    </row>
    <row r="66" spans="1:8" ht="18.75" customHeight="1">
      <c r="A66" s="672" t="s">
        <v>586</v>
      </c>
      <c r="B66" s="652">
        <v>0</v>
      </c>
      <c r="C66" s="207">
        <v>14</v>
      </c>
      <c r="D66" s="207">
        <v>3</v>
      </c>
      <c r="E66" s="627">
        <v>0</v>
      </c>
      <c r="F66" s="207">
        <v>0</v>
      </c>
      <c r="G66" s="210">
        <v>17</v>
      </c>
      <c r="H66" s="677" t="s">
        <v>652</v>
      </c>
    </row>
    <row r="67" spans="1:8" ht="18.75">
      <c r="A67" s="672" t="s">
        <v>587</v>
      </c>
      <c r="B67" s="652">
        <v>0</v>
      </c>
      <c r="C67" s="207">
        <v>627</v>
      </c>
      <c r="D67" s="207">
        <v>79</v>
      </c>
      <c r="E67" s="627">
        <v>0</v>
      </c>
      <c r="F67" s="207">
        <v>0</v>
      </c>
      <c r="G67" s="210">
        <v>706</v>
      </c>
      <c r="H67" s="674" t="s">
        <v>653</v>
      </c>
    </row>
    <row r="68" spans="1:8" ht="18.75">
      <c r="A68" s="672" t="s">
        <v>588</v>
      </c>
      <c r="B68" s="652">
        <v>0</v>
      </c>
      <c r="C68" s="207">
        <v>1400</v>
      </c>
      <c r="D68" s="207">
        <v>367</v>
      </c>
      <c r="E68" s="627">
        <v>0</v>
      </c>
      <c r="F68" s="207">
        <v>0</v>
      </c>
      <c r="G68" s="210">
        <v>1767</v>
      </c>
      <c r="H68" s="674" t="s">
        <v>654</v>
      </c>
    </row>
    <row r="69" spans="1:8" ht="18.75">
      <c r="A69" s="672" t="s">
        <v>589</v>
      </c>
      <c r="B69" s="652">
        <v>0</v>
      </c>
      <c r="C69" s="207">
        <v>185</v>
      </c>
      <c r="D69" s="207">
        <v>112</v>
      </c>
      <c r="E69" s="627">
        <v>0</v>
      </c>
      <c r="F69" s="207">
        <v>0</v>
      </c>
      <c r="G69" s="210">
        <v>297</v>
      </c>
      <c r="H69" s="674" t="s">
        <v>655</v>
      </c>
    </row>
    <row r="70" spans="1:8" ht="18.75">
      <c r="A70" s="672" t="s">
        <v>590</v>
      </c>
      <c r="B70" s="652">
        <v>0</v>
      </c>
      <c r="C70" s="207">
        <v>112</v>
      </c>
      <c r="D70" s="207">
        <v>969</v>
      </c>
      <c r="E70" s="627">
        <v>0</v>
      </c>
      <c r="F70" s="207">
        <v>0</v>
      </c>
      <c r="G70" s="210">
        <v>1081</v>
      </c>
      <c r="H70" s="674" t="s">
        <v>656</v>
      </c>
    </row>
    <row r="71" spans="1:8" ht="18.75">
      <c r="A71" s="672" t="s">
        <v>591</v>
      </c>
      <c r="B71" s="652">
        <v>0</v>
      </c>
      <c r="C71" s="207">
        <v>631</v>
      </c>
      <c r="D71" s="207">
        <v>31</v>
      </c>
      <c r="E71" s="627">
        <v>4</v>
      </c>
      <c r="F71" s="207">
        <v>0</v>
      </c>
      <c r="G71" s="210">
        <v>666</v>
      </c>
      <c r="H71" s="674" t="s">
        <v>657</v>
      </c>
    </row>
    <row r="72" spans="1:8" ht="18.75">
      <c r="A72" s="672" t="s">
        <v>592</v>
      </c>
      <c r="B72" s="652">
        <v>0</v>
      </c>
      <c r="C72" s="207">
        <v>492</v>
      </c>
      <c r="D72" s="207">
        <v>32</v>
      </c>
      <c r="E72" s="627">
        <v>0</v>
      </c>
      <c r="F72" s="207">
        <v>0</v>
      </c>
      <c r="G72" s="210">
        <v>524</v>
      </c>
      <c r="H72" s="674" t="s">
        <v>658</v>
      </c>
    </row>
    <row r="73" spans="1:8" ht="18.75">
      <c r="A73" s="672" t="s">
        <v>593</v>
      </c>
      <c r="B73" s="652">
        <v>0</v>
      </c>
      <c r="C73" s="207">
        <v>182</v>
      </c>
      <c r="D73" s="207">
        <v>373</v>
      </c>
      <c r="E73" s="627">
        <v>1</v>
      </c>
      <c r="F73" s="207">
        <v>0</v>
      </c>
      <c r="G73" s="210">
        <v>556</v>
      </c>
      <c r="H73" s="674" t="s">
        <v>659</v>
      </c>
    </row>
    <row r="74" spans="1:8" ht="18.75">
      <c r="A74" s="672" t="s">
        <v>594</v>
      </c>
      <c r="B74" s="652">
        <v>0</v>
      </c>
      <c r="C74" s="207">
        <v>484</v>
      </c>
      <c r="D74" s="207">
        <v>48</v>
      </c>
      <c r="E74" s="627">
        <v>4</v>
      </c>
      <c r="F74" s="207">
        <v>0</v>
      </c>
      <c r="G74" s="210">
        <v>536</v>
      </c>
      <c r="H74" s="674" t="s">
        <v>660</v>
      </c>
    </row>
    <row r="75" spans="1:8" ht="18.75">
      <c r="A75" s="672" t="s">
        <v>595</v>
      </c>
      <c r="B75" s="652">
        <v>0</v>
      </c>
      <c r="C75" s="207">
        <v>250</v>
      </c>
      <c r="D75" s="207">
        <v>249</v>
      </c>
      <c r="E75" s="627">
        <v>0</v>
      </c>
      <c r="F75" s="207">
        <v>0</v>
      </c>
      <c r="G75" s="210">
        <v>499</v>
      </c>
      <c r="H75" s="674" t="s">
        <v>661</v>
      </c>
    </row>
    <row r="76" spans="1:8" ht="18.75">
      <c r="A76" s="672" t="s">
        <v>596</v>
      </c>
      <c r="B76" s="652">
        <v>0</v>
      </c>
      <c r="C76" s="207">
        <v>135</v>
      </c>
      <c r="D76" s="207">
        <v>11</v>
      </c>
      <c r="E76" s="627">
        <v>0</v>
      </c>
      <c r="F76" s="207">
        <v>0</v>
      </c>
      <c r="G76" s="210">
        <v>146</v>
      </c>
      <c r="H76" s="674" t="s">
        <v>662</v>
      </c>
    </row>
    <row r="77" spans="1:8" ht="18.75">
      <c r="A77" s="672" t="s">
        <v>597</v>
      </c>
      <c r="B77" s="652">
        <v>0</v>
      </c>
      <c r="C77" s="207">
        <v>12</v>
      </c>
      <c r="D77" s="207">
        <v>57</v>
      </c>
      <c r="E77" s="627">
        <v>0</v>
      </c>
      <c r="F77" s="207">
        <v>0</v>
      </c>
      <c r="G77" s="210">
        <v>69</v>
      </c>
      <c r="H77" s="674" t="s">
        <v>663</v>
      </c>
    </row>
    <row r="78" spans="1:8" ht="17.25" customHeight="1">
      <c r="A78" s="672" t="s">
        <v>598</v>
      </c>
      <c r="B78" s="652">
        <v>0</v>
      </c>
      <c r="C78" s="207">
        <v>122</v>
      </c>
      <c r="D78" s="207">
        <v>408</v>
      </c>
      <c r="E78" s="627">
        <v>6</v>
      </c>
      <c r="F78" s="207">
        <v>0</v>
      </c>
      <c r="G78" s="210">
        <v>536</v>
      </c>
      <c r="H78" s="674" t="s">
        <v>664</v>
      </c>
    </row>
    <row r="79" spans="1:8" ht="16.5" customHeight="1">
      <c r="A79" s="673" t="s">
        <v>599</v>
      </c>
      <c r="B79" s="653">
        <v>0</v>
      </c>
      <c r="C79" s="208">
        <v>4</v>
      </c>
      <c r="D79" s="208">
        <v>2</v>
      </c>
      <c r="E79" s="633">
        <v>0</v>
      </c>
      <c r="F79" s="208">
        <v>0</v>
      </c>
      <c r="G79" s="212">
        <v>6</v>
      </c>
      <c r="H79" s="675" t="s">
        <v>665</v>
      </c>
    </row>
  </sheetData>
  <mergeCells count="14">
    <mergeCell ref="A33:A35"/>
    <mergeCell ref="B33:C33"/>
    <mergeCell ref="H33:H35"/>
    <mergeCell ref="A31:H31"/>
    <mergeCell ref="A32:H32"/>
    <mergeCell ref="D33:F33"/>
    <mergeCell ref="A1:H1"/>
    <mergeCell ref="A2:H2"/>
    <mergeCell ref="A3:H3"/>
    <mergeCell ref="A30:H30"/>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scale="98" firstPageNumber="112" orientation="landscape" useFirstPageNumber="1" r:id="rId1"/>
  <headerFooter alignWithMargins="0">
    <oddHeader>&amp;L&amp;8PCBS: PHC 2017: Census Final Results - Summary - Nablus Governorate&amp;R&amp;1&amp;K00+000 ا &amp;8&amp;K000000PCBS: التعداد&amp;K01+000 العام 2017:  ملخص النتائج النهائية للتعداد - محافظة نابلس</oddHeader>
    <oddFooter>&amp;C&amp;10&amp;P</oddFooter>
  </headerFooter>
  <rowBreaks count="2" manualBreakCount="2">
    <brk id="29" max="7" man="1"/>
    <brk id="58" max="7" man="1"/>
  </rowBreaks>
</worksheet>
</file>

<file path=xl/worksheets/sheet24.xml><?xml version="1.0" encoding="utf-8"?>
<worksheet xmlns="http://schemas.openxmlformats.org/spreadsheetml/2006/main" xmlns:r="http://schemas.openxmlformats.org/officeDocument/2006/relationships">
  <dimension ref="A1:L80"/>
  <sheetViews>
    <sheetView rightToLeft="1" view="pageBreakPreview" zoomScaleNormal="100" zoomScaleSheetLayoutView="100" workbookViewId="0">
      <selection activeCell="E18" sqref="E18"/>
    </sheetView>
  </sheetViews>
  <sheetFormatPr defaultRowHeight="14.25"/>
  <cols>
    <col min="1" max="1" width="12.125" customWidth="1"/>
    <col min="2" max="8" width="12.375" customWidth="1"/>
    <col min="9" max="9" width="11.25" customWidth="1"/>
    <col min="10" max="10" width="18" customWidth="1"/>
  </cols>
  <sheetData>
    <row r="1" spans="1:12" ht="21" customHeight="1">
      <c r="A1" s="1169" t="s">
        <v>495</v>
      </c>
      <c r="B1" s="1169"/>
      <c r="C1" s="1169"/>
      <c r="D1" s="1169"/>
      <c r="E1" s="1169"/>
      <c r="F1" s="1169"/>
      <c r="G1" s="1169"/>
      <c r="H1" s="1169"/>
      <c r="I1" s="1169"/>
      <c r="J1" s="1169"/>
    </row>
    <row r="2" spans="1:12" ht="18" customHeight="1">
      <c r="A2" s="1170" t="s">
        <v>691</v>
      </c>
      <c r="B2" s="1170"/>
      <c r="C2" s="1170"/>
      <c r="D2" s="1170"/>
      <c r="E2" s="1170"/>
      <c r="F2" s="1170"/>
      <c r="G2" s="1170"/>
      <c r="H2" s="1170"/>
      <c r="I2" s="1170"/>
      <c r="J2" s="1170"/>
    </row>
    <row r="3" spans="1:12" ht="6" customHeight="1">
      <c r="A3" s="1"/>
      <c r="B3" s="2"/>
      <c r="C3" s="2"/>
      <c r="D3" s="2"/>
      <c r="E3" s="2"/>
      <c r="F3" s="2"/>
      <c r="G3" s="2"/>
      <c r="H3" s="2"/>
      <c r="I3" s="1"/>
      <c r="J3" s="1"/>
    </row>
    <row r="4" spans="1:12" ht="16.5" customHeight="1">
      <c r="A4" s="1171" t="s">
        <v>239</v>
      </c>
      <c r="B4" s="270" t="s">
        <v>0</v>
      </c>
      <c r="C4" s="3"/>
      <c r="D4" s="3"/>
      <c r="E4" s="4"/>
      <c r="F4" s="4"/>
      <c r="G4" s="4"/>
      <c r="H4" s="118" t="s">
        <v>1</v>
      </c>
      <c r="I4" s="1180" t="s">
        <v>2</v>
      </c>
      <c r="J4" s="1177" t="s">
        <v>212</v>
      </c>
    </row>
    <row r="5" spans="1:12" ht="16.5" customHeight="1">
      <c r="A5" s="1172"/>
      <c r="B5" s="271" t="s">
        <v>3</v>
      </c>
      <c r="C5" s="271" t="s">
        <v>4</v>
      </c>
      <c r="D5" s="271" t="s">
        <v>5</v>
      </c>
      <c r="E5" s="272" t="s">
        <v>6</v>
      </c>
      <c r="F5" s="271" t="s">
        <v>7</v>
      </c>
      <c r="G5" s="271" t="s">
        <v>8</v>
      </c>
      <c r="H5" s="271" t="s">
        <v>9</v>
      </c>
      <c r="I5" s="1175"/>
      <c r="J5" s="1178"/>
    </row>
    <row r="6" spans="1:12" ht="14.25" customHeight="1">
      <c r="A6" s="1173"/>
      <c r="B6" s="269" t="s">
        <v>11</v>
      </c>
      <c r="C6" s="269" t="s">
        <v>12</v>
      </c>
      <c r="D6" s="269" t="s">
        <v>13</v>
      </c>
      <c r="E6" s="269" t="s">
        <v>14</v>
      </c>
      <c r="F6" s="269" t="s">
        <v>15</v>
      </c>
      <c r="G6" s="269" t="s">
        <v>16</v>
      </c>
      <c r="H6" s="269" t="s">
        <v>17</v>
      </c>
      <c r="I6" s="1176"/>
      <c r="J6" s="1179"/>
    </row>
    <row r="7" spans="1:12" ht="17.100000000000001" customHeight="1">
      <c r="A7" s="848" t="s">
        <v>492</v>
      </c>
      <c r="B7" s="760">
        <v>37631</v>
      </c>
      <c r="C7" s="760">
        <v>5707</v>
      </c>
      <c r="D7" s="760">
        <v>4053</v>
      </c>
      <c r="E7" s="760">
        <v>1974</v>
      </c>
      <c r="F7" s="760">
        <v>802</v>
      </c>
      <c r="G7" s="760">
        <v>1869</v>
      </c>
      <c r="H7" s="760">
        <v>1853</v>
      </c>
      <c r="I7" s="760">
        <v>53889</v>
      </c>
      <c r="J7" s="851" t="s">
        <v>533</v>
      </c>
    </row>
    <row r="8" spans="1:12" s="282" customFormat="1" ht="17.100000000000001" customHeight="1">
      <c r="A8" s="672" t="s">
        <v>534</v>
      </c>
      <c r="B8" s="246">
        <v>502</v>
      </c>
      <c r="C8" s="246">
        <v>41</v>
      </c>
      <c r="D8" s="246">
        <v>31</v>
      </c>
      <c r="E8" s="246">
        <v>2</v>
      </c>
      <c r="F8" s="246">
        <v>2</v>
      </c>
      <c r="G8" s="246">
        <v>2</v>
      </c>
      <c r="H8" s="246">
        <v>0</v>
      </c>
      <c r="I8" s="244">
        <v>580</v>
      </c>
      <c r="J8" s="674" t="s">
        <v>600</v>
      </c>
    </row>
    <row r="9" spans="1:12" ht="17.100000000000001" customHeight="1">
      <c r="A9" s="672" t="s">
        <v>535</v>
      </c>
      <c r="B9" s="246">
        <v>602</v>
      </c>
      <c r="C9" s="246">
        <v>45</v>
      </c>
      <c r="D9" s="246">
        <v>57</v>
      </c>
      <c r="E9" s="246">
        <v>41</v>
      </c>
      <c r="F9" s="246">
        <v>31</v>
      </c>
      <c r="G9" s="246">
        <v>104</v>
      </c>
      <c r="H9" s="246">
        <v>41</v>
      </c>
      <c r="I9" s="244">
        <v>921</v>
      </c>
      <c r="J9" s="674" t="s">
        <v>601</v>
      </c>
      <c r="L9" s="840">
        <f>SUM(B7:H7)</f>
        <v>53889</v>
      </c>
    </row>
    <row r="10" spans="1:12" ht="17.100000000000001" customHeight="1">
      <c r="A10" s="672" t="s">
        <v>536</v>
      </c>
      <c r="B10" s="246">
        <v>369</v>
      </c>
      <c r="C10" s="246">
        <v>20</v>
      </c>
      <c r="D10" s="246">
        <v>16</v>
      </c>
      <c r="E10" s="246">
        <v>42</v>
      </c>
      <c r="F10" s="246">
        <v>5</v>
      </c>
      <c r="G10" s="246">
        <v>44</v>
      </c>
      <c r="H10" s="246">
        <v>2</v>
      </c>
      <c r="I10" s="244">
        <v>498</v>
      </c>
      <c r="J10" s="674" t="s">
        <v>602</v>
      </c>
    </row>
    <row r="11" spans="1:12" ht="17.100000000000001" customHeight="1">
      <c r="A11" s="672" t="s">
        <v>537</v>
      </c>
      <c r="B11" s="246">
        <v>436</v>
      </c>
      <c r="C11" s="246">
        <v>67</v>
      </c>
      <c r="D11" s="246">
        <v>60</v>
      </c>
      <c r="E11" s="246">
        <v>23</v>
      </c>
      <c r="F11" s="246">
        <v>22</v>
      </c>
      <c r="G11" s="246">
        <v>14</v>
      </c>
      <c r="H11" s="246">
        <v>14</v>
      </c>
      <c r="I11" s="244">
        <v>636</v>
      </c>
      <c r="J11" s="674" t="s">
        <v>603</v>
      </c>
    </row>
    <row r="12" spans="1:12" ht="17.100000000000001" customHeight="1">
      <c r="A12" s="672" t="s">
        <v>538</v>
      </c>
      <c r="B12" s="246">
        <v>70</v>
      </c>
      <c r="C12" s="246">
        <v>4</v>
      </c>
      <c r="D12" s="246">
        <v>9</v>
      </c>
      <c r="E12" s="246">
        <v>3</v>
      </c>
      <c r="F12" s="246">
        <v>0</v>
      </c>
      <c r="G12" s="246">
        <v>16</v>
      </c>
      <c r="H12" s="246">
        <v>3</v>
      </c>
      <c r="I12" s="244">
        <v>105</v>
      </c>
      <c r="J12" s="674" t="s">
        <v>604</v>
      </c>
    </row>
    <row r="13" spans="1:12" ht="17.100000000000001" customHeight="1">
      <c r="A13" s="672" t="s">
        <v>539</v>
      </c>
      <c r="B13" s="246">
        <v>433</v>
      </c>
      <c r="C13" s="246">
        <v>64</v>
      </c>
      <c r="D13" s="246">
        <v>53</v>
      </c>
      <c r="E13" s="246">
        <v>51</v>
      </c>
      <c r="F13" s="246">
        <v>17</v>
      </c>
      <c r="G13" s="246">
        <v>25</v>
      </c>
      <c r="H13" s="246">
        <v>17</v>
      </c>
      <c r="I13" s="244">
        <v>660</v>
      </c>
      <c r="J13" s="674" t="s">
        <v>605</v>
      </c>
    </row>
    <row r="14" spans="1:12" ht="17.100000000000001" customHeight="1">
      <c r="A14" s="672" t="s">
        <v>540</v>
      </c>
      <c r="B14" s="246">
        <v>100</v>
      </c>
      <c r="C14" s="246">
        <v>11</v>
      </c>
      <c r="D14" s="246">
        <v>6</v>
      </c>
      <c r="E14" s="246">
        <v>13</v>
      </c>
      <c r="F14" s="246">
        <v>0</v>
      </c>
      <c r="G14" s="246">
        <v>10</v>
      </c>
      <c r="H14" s="246">
        <v>62</v>
      </c>
      <c r="I14" s="244">
        <v>202</v>
      </c>
      <c r="J14" s="674" t="s">
        <v>606</v>
      </c>
    </row>
    <row r="15" spans="1:12" ht="17.100000000000001" customHeight="1">
      <c r="A15" s="672" t="s">
        <v>541</v>
      </c>
      <c r="B15" s="246">
        <v>406</v>
      </c>
      <c r="C15" s="246">
        <v>17</v>
      </c>
      <c r="D15" s="246">
        <v>18</v>
      </c>
      <c r="E15" s="246">
        <v>20</v>
      </c>
      <c r="F15" s="246">
        <v>2</v>
      </c>
      <c r="G15" s="246">
        <v>77</v>
      </c>
      <c r="H15" s="246">
        <v>26</v>
      </c>
      <c r="I15" s="244">
        <v>566</v>
      </c>
      <c r="J15" s="674" t="s">
        <v>607</v>
      </c>
    </row>
    <row r="16" spans="1:12" ht="17.100000000000001" customHeight="1">
      <c r="A16" s="672" t="s">
        <v>542</v>
      </c>
      <c r="B16" s="246">
        <v>243</v>
      </c>
      <c r="C16" s="246">
        <v>20</v>
      </c>
      <c r="D16" s="246">
        <v>11</v>
      </c>
      <c r="E16" s="246">
        <v>9</v>
      </c>
      <c r="F16" s="246">
        <v>5</v>
      </c>
      <c r="G16" s="246">
        <v>12</v>
      </c>
      <c r="H16" s="246">
        <v>0</v>
      </c>
      <c r="I16" s="244">
        <v>300</v>
      </c>
      <c r="J16" s="674" t="s">
        <v>608</v>
      </c>
    </row>
    <row r="17" spans="1:10" ht="17.100000000000001" customHeight="1">
      <c r="A17" s="672" t="s">
        <v>543</v>
      </c>
      <c r="B17" s="246">
        <v>431</v>
      </c>
      <c r="C17" s="246">
        <v>30</v>
      </c>
      <c r="D17" s="246">
        <v>58</v>
      </c>
      <c r="E17" s="246">
        <v>34</v>
      </c>
      <c r="F17" s="246">
        <v>10</v>
      </c>
      <c r="G17" s="246">
        <v>9</v>
      </c>
      <c r="H17" s="246">
        <v>3</v>
      </c>
      <c r="I17" s="244">
        <v>575</v>
      </c>
      <c r="J17" s="674" t="s">
        <v>609</v>
      </c>
    </row>
    <row r="18" spans="1:10" ht="17.100000000000001" customHeight="1">
      <c r="A18" s="672" t="s">
        <v>544</v>
      </c>
      <c r="B18" s="246">
        <v>397</v>
      </c>
      <c r="C18" s="246">
        <v>40</v>
      </c>
      <c r="D18" s="246">
        <v>111</v>
      </c>
      <c r="E18" s="246">
        <v>19</v>
      </c>
      <c r="F18" s="246">
        <v>9</v>
      </c>
      <c r="G18" s="246">
        <v>56</v>
      </c>
      <c r="H18" s="246">
        <v>38</v>
      </c>
      <c r="I18" s="244">
        <v>670</v>
      </c>
      <c r="J18" s="674" t="s">
        <v>610</v>
      </c>
    </row>
    <row r="19" spans="1:10" ht="17.100000000000001" customHeight="1">
      <c r="A19" s="672" t="s">
        <v>545</v>
      </c>
      <c r="B19" s="246">
        <v>1122</v>
      </c>
      <c r="C19" s="246">
        <v>144</v>
      </c>
      <c r="D19" s="246">
        <v>84</v>
      </c>
      <c r="E19" s="246">
        <v>73</v>
      </c>
      <c r="F19" s="246">
        <v>19</v>
      </c>
      <c r="G19" s="246">
        <v>96</v>
      </c>
      <c r="H19" s="246">
        <v>56</v>
      </c>
      <c r="I19" s="244">
        <v>1594</v>
      </c>
      <c r="J19" s="674" t="s">
        <v>611</v>
      </c>
    </row>
    <row r="20" spans="1:10" ht="17.100000000000001" customHeight="1">
      <c r="A20" s="672" t="s">
        <v>546</v>
      </c>
      <c r="B20" s="246">
        <v>268</v>
      </c>
      <c r="C20" s="246">
        <v>10</v>
      </c>
      <c r="D20" s="246">
        <v>30</v>
      </c>
      <c r="E20" s="246">
        <v>32</v>
      </c>
      <c r="F20" s="246">
        <v>0</v>
      </c>
      <c r="G20" s="246">
        <v>3</v>
      </c>
      <c r="H20" s="246">
        <v>7</v>
      </c>
      <c r="I20" s="244">
        <v>350</v>
      </c>
      <c r="J20" s="674" t="s">
        <v>612</v>
      </c>
    </row>
    <row r="21" spans="1:10" ht="17.100000000000001" customHeight="1">
      <c r="A21" s="672" t="s">
        <v>547</v>
      </c>
      <c r="B21" s="246">
        <v>278</v>
      </c>
      <c r="C21" s="246">
        <v>32</v>
      </c>
      <c r="D21" s="246">
        <v>25</v>
      </c>
      <c r="E21" s="246">
        <v>12</v>
      </c>
      <c r="F21" s="246">
        <v>2</v>
      </c>
      <c r="G21" s="246">
        <v>7</v>
      </c>
      <c r="H21" s="246">
        <v>6</v>
      </c>
      <c r="I21" s="244">
        <v>362</v>
      </c>
      <c r="J21" s="674" t="s">
        <v>613</v>
      </c>
    </row>
    <row r="22" spans="1:10" ht="17.100000000000001" customHeight="1">
      <c r="A22" s="672" t="s">
        <v>548</v>
      </c>
      <c r="B22" s="246">
        <v>133</v>
      </c>
      <c r="C22" s="246">
        <v>1</v>
      </c>
      <c r="D22" s="246">
        <v>9</v>
      </c>
      <c r="E22" s="246">
        <v>66</v>
      </c>
      <c r="F22" s="246">
        <v>3</v>
      </c>
      <c r="G22" s="246">
        <v>13</v>
      </c>
      <c r="H22" s="246">
        <v>10</v>
      </c>
      <c r="I22" s="244">
        <v>235</v>
      </c>
      <c r="J22" s="674" t="s">
        <v>614</v>
      </c>
    </row>
    <row r="23" spans="1:10" ht="17.100000000000001" customHeight="1">
      <c r="A23" s="672" t="s">
        <v>549</v>
      </c>
      <c r="B23" s="246">
        <v>259</v>
      </c>
      <c r="C23" s="246">
        <v>38</v>
      </c>
      <c r="D23" s="246">
        <v>22</v>
      </c>
      <c r="E23" s="246">
        <v>15</v>
      </c>
      <c r="F23" s="246">
        <v>3</v>
      </c>
      <c r="G23" s="246">
        <v>4</v>
      </c>
      <c r="H23" s="246">
        <v>5</v>
      </c>
      <c r="I23" s="244">
        <v>346</v>
      </c>
      <c r="J23" s="674" t="s">
        <v>615</v>
      </c>
    </row>
    <row r="24" spans="1:10" ht="17.100000000000001" customHeight="1">
      <c r="A24" s="672" t="s">
        <v>550</v>
      </c>
      <c r="B24" s="246">
        <v>500</v>
      </c>
      <c r="C24" s="246">
        <v>69</v>
      </c>
      <c r="D24" s="246">
        <v>125</v>
      </c>
      <c r="E24" s="246">
        <v>31</v>
      </c>
      <c r="F24" s="246">
        <v>6</v>
      </c>
      <c r="G24" s="246">
        <v>36</v>
      </c>
      <c r="H24" s="246">
        <v>21</v>
      </c>
      <c r="I24" s="244">
        <v>788</v>
      </c>
      <c r="J24" s="674" t="s">
        <v>616</v>
      </c>
    </row>
    <row r="25" spans="1:10" ht="17.100000000000001" customHeight="1">
      <c r="A25" s="672" t="s">
        <v>551</v>
      </c>
      <c r="B25" s="246">
        <v>202</v>
      </c>
      <c r="C25" s="246">
        <v>8</v>
      </c>
      <c r="D25" s="246">
        <v>12</v>
      </c>
      <c r="E25" s="246">
        <v>65</v>
      </c>
      <c r="F25" s="246">
        <v>3</v>
      </c>
      <c r="G25" s="246">
        <v>9</v>
      </c>
      <c r="H25" s="246">
        <v>9</v>
      </c>
      <c r="I25" s="244">
        <v>308</v>
      </c>
      <c r="J25" s="674" t="s">
        <v>617</v>
      </c>
    </row>
    <row r="26" spans="1:10" ht="17.100000000000001" customHeight="1">
      <c r="A26" s="672" t="s">
        <v>552</v>
      </c>
      <c r="B26" s="246">
        <v>163</v>
      </c>
      <c r="C26" s="246">
        <v>18</v>
      </c>
      <c r="D26" s="246">
        <v>11</v>
      </c>
      <c r="E26" s="246">
        <v>11</v>
      </c>
      <c r="F26" s="246">
        <v>1</v>
      </c>
      <c r="G26" s="246">
        <v>10</v>
      </c>
      <c r="H26" s="246">
        <v>5</v>
      </c>
      <c r="I26" s="244">
        <v>219</v>
      </c>
      <c r="J26" s="674" t="s">
        <v>618</v>
      </c>
    </row>
    <row r="27" spans="1:10" ht="17.100000000000001" customHeight="1">
      <c r="A27" s="672" t="s">
        <v>553</v>
      </c>
      <c r="B27" s="246">
        <v>316</v>
      </c>
      <c r="C27" s="246">
        <v>54</v>
      </c>
      <c r="D27" s="246">
        <v>16</v>
      </c>
      <c r="E27" s="246">
        <v>7</v>
      </c>
      <c r="F27" s="246">
        <v>2</v>
      </c>
      <c r="G27" s="246">
        <v>1</v>
      </c>
      <c r="H27" s="246">
        <v>1</v>
      </c>
      <c r="I27" s="244">
        <v>397</v>
      </c>
      <c r="J27" s="674" t="s">
        <v>619</v>
      </c>
    </row>
    <row r="28" spans="1:10" ht="17.100000000000001" customHeight="1">
      <c r="A28" s="672" t="s">
        <v>554</v>
      </c>
      <c r="B28" s="246">
        <v>37</v>
      </c>
      <c r="C28" s="246">
        <v>0</v>
      </c>
      <c r="D28" s="246">
        <v>8</v>
      </c>
      <c r="E28" s="246">
        <v>8</v>
      </c>
      <c r="F28" s="246">
        <v>0</v>
      </c>
      <c r="G28" s="246">
        <v>5</v>
      </c>
      <c r="H28" s="246">
        <v>0</v>
      </c>
      <c r="I28" s="244">
        <v>58</v>
      </c>
      <c r="J28" s="674" t="s">
        <v>620</v>
      </c>
    </row>
    <row r="29" spans="1:10" ht="17.100000000000001" customHeight="1">
      <c r="A29" s="673" t="s">
        <v>555</v>
      </c>
      <c r="B29" s="248">
        <v>435</v>
      </c>
      <c r="C29" s="248">
        <v>43</v>
      </c>
      <c r="D29" s="248">
        <v>31</v>
      </c>
      <c r="E29" s="248">
        <v>31</v>
      </c>
      <c r="F29" s="248">
        <v>8</v>
      </c>
      <c r="G29" s="248">
        <v>5</v>
      </c>
      <c r="H29" s="248">
        <v>25</v>
      </c>
      <c r="I29" s="249">
        <v>578</v>
      </c>
      <c r="J29" s="675" t="s">
        <v>621</v>
      </c>
    </row>
    <row r="30" spans="1:10" ht="21" customHeight="1">
      <c r="A30" s="1169" t="s">
        <v>678</v>
      </c>
      <c r="B30" s="1169"/>
      <c r="C30" s="1169"/>
      <c r="D30" s="1169"/>
      <c r="E30" s="1169"/>
      <c r="F30" s="1169"/>
      <c r="G30" s="1169"/>
      <c r="H30" s="1169"/>
      <c r="I30" s="1169"/>
      <c r="J30" s="1169"/>
    </row>
    <row r="31" spans="1:10" ht="18" customHeight="1">
      <c r="A31" s="1170" t="s">
        <v>692</v>
      </c>
      <c r="B31" s="1170"/>
      <c r="C31" s="1170"/>
      <c r="D31" s="1170"/>
      <c r="E31" s="1170"/>
      <c r="F31" s="1170"/>
      <c r="G31" s="1170"/>
      <c r="H31" s="1170"/>
      <c r="I31" s="1170"/>
      <c r="J31" s="1170"/>
    </row>
    <row r="32" spans="1:10" ht="6" customHeight="1">
      <c r="A32" s="205"/>
      <c r="B32" s="2"/>
      <c r="C32" s="2"/>
      <c r="D32" s="2"/>
      <c r="E32" s="2"/>
      <c r="F32" s="2"/>
      <c r="G32" s="2"/>
      <c r="H32" s="2"/>
      <c r="I32" s="205"/>
      <c r="J32" s="205"/>
    </row>
    <row r="33" spans="1:10" ht="16.5" customHeight="1">
      <c r="A33" s="1171" t="s">
        <v>239</v>
      </c>
      <c r="B33" s="117" t="s">
        <v>0</v>
      </c>
      <c r="C33" s="3"/>
      <c r="D33" s="3"/>
      <c r="E33" s="4"/>
      <c r="F33" s="4"/>
      <c r="G33" s="4"/>
      <c r="H33" s="118" t="s">
        <v>1</v>
      </c>
      <c r="I33" s="1174" t="s">
        <v>2</v>
      </c>
      <c r="J33" s="1177" t="s">
        <v>212</v>
      </c>
    </row>
    <row r="34" spans="1:10" ht="16.5" customHeight="1">
      <c r="A34" s="1172"/>
      <c r="B34" s="119" t="s">
        <v>3</v>
      </c>
      <c r="C34" s="119" t="s">
        <v>4</v>
      </c>
      <c r="D34" s="119" t="s">
        <v>5</v>
      </c>
      <c r="E34" s="120" t="s">
        <v>6</v>
      </c>
      <c r="F34" s="119" t="s">
        <v>7</v>
      </c>
      <c r="G34" s="119" t="s">
        <v>8</v>
      </c>
      <c r="H34" s="119" t="s">
        <v>9</v>
      </c>
      <c r="I34" s="1175"/>
      <c r="J34" s="1178"/>
    </row>
    <row r="35" spans="1:10" ht="12.75" customHeight="1">
      <c r="A35" s="1173"/>
      <c r="B35" s="269" t="s">
        <v>11</v>
      </c>
      <c r="C35" s="269" t="s">
        <v>12</v>
      </c>
      <c r="D35" s="269" t="s">
        <v>13</v>
      </c>
      <c r="E35" s="269" t="s">
        <v>14</v>
      </c>
      <c r="F35" s="269" t="s">
        <v>15</v>
      </c>
      <c r="G35" s="269" t="s">
        <v>16</v>
      </c>
      <c r="H35" s="269" t="s">
        <v>17</v>
      </c>
      <c r="I35" s="1176"/>
      <c r="J35" s="1179"/>
    </row>
    <row r="36" spans="1:10" ht="17.100000000000001" customHeight="1">
      <c r="A36" s="843" t="s">
        <v>556</v>
      </c>
      <c r="B36" s="759">
        <v>7699</v>
      </c>
      <c r="C36" s="759">
        <v>2562</v>
      </c>
      <c r="D36" s="759">
        <v>1502</v>
      </c>
      <c r="E36" s="759">
        <v>230</v>
      </c>
      <c r="F36" s="759">
        <v>102</v>
      </c>
      <c r="G36" s="759">
        <v>249</v>
      </c>
      <c r="H36" s="759">
        <v>173</v>
      </c>
      <c r="I36" s="760">
        <v>12517</v>
      </c>
      <c r="J36" s="844" t="s">
        <v>622</v>
      </c>
    </row>
    <row r="37" spans="1:10" ht="17.100000000000001" customHeight="1">
      <c r="A37" s="672" t="s">
        <v>557</v>
      </c>
      <c r="B37" s="246">
        <v>494</v>
      </c>
      <c r="C37" s="246">
        <v>106</v>
      </c>
      <c r="D37" s="246">
        <v>26</v>
      </c>
      <c r="E37" s="246">
        <v>7</v>
      </c>
      <c r="F37" s="246">
        <v>6</v>
      </c>
      <c r="G37" s="246">
        <v>4</v>
      </c>
      <c r="H37" s="246">
        <v>0</v>
      </c>
      <c r="I37" s="244">
        <v>643</v>
      </c>
      <c r="J37" s="674" t="s">
        <v>623</v>
      </c>
    </row>
    <row r="38" spans="1:10" ht="17.100000000000001" customHeight="1">
      <c r="A38" s="672" t="s">
        <v>558</v>
      </c>
      <c r="B38" s="246">
        <v>394</v>
      </c>
      <c r="C38" s="246">
        <v>69</v>
      </c>
      <c r="D38" s="246">
        <v>21</v>
      </c>
      <c r="E38" s="246">
        <v>9</v>
      </c>
      <c r="F38" s="246">
        <v>2</v>
      </c>
      <c r="G38" s="246">
        <v>0</v>
      </c>
      <c r="H38" s="246">
        <v>1</v>
      </c>
      <c r="I38" s="244">
        <v>496</v>
      </c>
      <c r="J38" s="674" t="s">
        <v>624</v>
      </c>
    </row>
    <row r="39" spans="1:10" ht="17.100000000000001" customHeight="1">
      <c r="A39" s="672" t="s">
        <v>559</v>
      </c>
      <c r="B39" s="246">
        <v>374</v>
      </c>
      <c r="C39" s="246">
        <v>38</v>
      </c>
      <c r="D39" s="246">
        <v>13</v>
      </c>
      <c r="E39" s="246">
        <v>3</v>
      </c>
      <c r="F39" s="246">
        <v>4</v>
      </c>
      <c r="G39" s="246">
        <v>2</v>
      </c>
      <c r="H39" s="246">
        <v>17</v>
      </c>
      <c r="I39" s="244">
        <v>451</v>
      </c>
      <c r="J39" s="674" t="s">
        <v>625</v>
      </c>
    </row>
    <row r="40" spans="1:10" ht="17.100000000000001" customHeight="1">
      <c r="A40" s="672" t="s">
        <v>560</v>
      </c>
      <c r="B40" s="246">
        <v>440</v>
      </c>
      <c r="C40" s="246">
        <v>56</v>
      </c>
      <c r="D40" s="246">
        <v>26</v>
      </c>
      <c r="E40" s="246">
        <v>26</v>
      </c>
      <c r="F40" s="246">
        <v>0</v>
      </c>
      <c r="G40" s="246">
        <v>12</v>
      </c>
      <c r="H40" s="246">
        <v>8</v>
      </c>
      <c r="I40" s="244">
        <v>568</v>
      </c>
      <c r="J40" s="674" t="s">
        <v>626</v>
      </c>
    </row>
    <row r="41" spans="1:10" ht="17.100000000000001" customHeight="1">
      <c r="A41" s="672" t="s">
        <v>561</v>
      </c>
      <c r="B41" s="246">
        <v>840</v>
      </c>
      <c r="C41" s="246">
        <v>53</v>
      </c>
      <c r="D41" s="246">
        <v>40</v>
      </c>
      <c r="E41" s="246">
        <v>16</v>
      </c>
      <c r="F41" s="246">
        <v>19</v>
      </c>
      <c r="G41" s="246">
        <v>6</v>
      </c>
      <c r="H41" s="246">
        <v>10</v>
      </c>
      <c r="I41" s="244">
        <v>984</v>
      </c>
      <c r="J41" s="674" t="s">
        <v>627</v>
      </c>
    </row>
    <row r="42" spans="1:10" ht="17.100000000000001" customHeight="1">
      <c r="A42" s="672" t="s">
        <v>562</v>
      </c>
      <c r="B42" s="246">
        <v>1140</v>
      </c>
      <c r="C42" s="246">
        <v>227</v>
      </c>
      <c r="D42" s="246">
        <v>87</v>
      </c>
      <c r="E42" s="246">
        <v>30</v>
      </c>
      <c r="F42" s="246">
        <v>2</v>
      </c>
      <c r="G42" s="246">
        <v>11</v>
      </c>
      <c r="H42" s="246">
        <v>8</v>
      </c>
      <c r="I42" s="244">
        <v>1505</v>
      </c>
      <c r="J42" s="674" t="s">
        <v>628</v>
      </c>
    </row>
    <row r="43" spans="1:10" ht="17.100000000000001" customHeight="1">
      <c r="A43" s="672" t="s">
        <v>563</v>
      </c>
      <c r="B43" s="246">
        <v>160</v>
      </c>
      <c r="C43" s="246">
        <v>6</v>
      </c>
      <c r="D43" s="246">
        <v>6</v>
      </c>
      <c r="E43" s="246">
        <v>5</v>
      </c>
      <c r="F43" s="246">
        <v>6</v>
      </c>
      <c r="G43" s="246">
        <v>15</v>
      </c>
      <c r="H43" s="246">
        <v>4</v>
      </c>
      <c r="I43" s="244">
        <v>202</v>
      </c>
      <c r="J43" s="674" t="s">
        <v>629</v>
      </c>
    </row>
    <row r="44" spans="1:10" ht="17.100000000000001" customHeight="1">
      <c r="A44" s="672" t="s">
        <v>564</v>
      </c>
      <c r="B44" s="246">
        <v>693</v>
      </c>
      <c r="C44" s="246">
        <v>74</v>
      </c>
      <c r="D44" s="246">
        <v>43</v>
      </c>
      <c r="E44" s="246">
        <v>16</v>
      </c>
      <c r="F44" s="246">
        <v>15</v>
      </c>
      <c r="G44" s="246">
        <v>21</v>
      </c>
      <c r="H44" s="246">
        <v>19</v>
      </c>
      <c r="I44" s="244">
        <v>881</v>
      </c>
      <c r="J44" s="674" t="s">
        <v>630</v>
      </c>
    </row>
    <row r="45" spans="1:10" ht="17.100000000000001" customHeight="1">
      <c r="A45" s="672" t="s">
        <v>565</v>
      </c>
      <c r="B45" s="246">
        <v>637</v>
      </c>
      <c r="C45" s="246">
        <v>42</v>
      </c>
      <c r="D45" s="246">
        <v>30</v>
      </c>
      <c r="E45" s="246">
        <v>27</v>
      </c>
      <c r="F45" s="246">
        <v>8</v>
      </c>
      <c r="G45" s="246">
        <v>7</v>
      </c>
      <c r="H45" s="246">
        <v>73</v>
      </c>
      <c r="I45" s="244">
        <v>824</v>
      </c>
      <c r="J45" s="674" t="s">
        <v>631</v>
      </c>
    </row>
    <row r="46" spans="1:10" ht="17.100000000000001" customHeight="1">
      <c r="A46" s="672" t="s">
        <v>566</v>
      </c>
      <c r="B46" s="246">
        <v>689</v>
      </c>
      <c r="C46" s="246">
        <v>73</v>
      </c>
      <c r="D46" s="246">
        <v>59</v>
      </c>
      <c r="E46" s="246">
        <v>24</v>
      </c>
      <c r="F46" s="246">
        <v>9</v>
      </c>
      <c r="G46" s="246">
        <v>5</v>
      </c>
      <c r="H46" s="246">
        <v>46</v>
      </c>
      <c r="I46" s="244">
        <v>905</v>
      </c>
      <c r="J46" s="674" t="s">
        <v>632</v>
      </c>
    </row>
    <row r="47" spans="1:10" ht="17.100000000000001" customHeight="1">
      <c r="A47" s="672" t="s">
        <v>567</v>
      </c>
      <c r="B47" s="246">
        <v>323</v>
      </c>
      <c r="C47" s="246">
        <v>24</v>
      </c>
      <c r="D47" s="246">
        <v>14</v>
      </c>
      <c r="E47" s="246">
        <v>14</v>
      </c>
      <c r="F47" s="246">
        <v>0</v>
      </c>
      <c r="G47" s="246">
        <v>8</v>
      </c>
      <c r="H47" s="246">
        <v>21</v>
      </c>
      <c r="I47" s="244">
        <v>404</v>
      </c>
      <c r="J47" s="674" t="s">
        <v>633</v>
      </c>
    </row>
    <row r="48" spans="1:10" ht="17.100000000000001" customHeight="1">
      <c r="A48" s="672" t="s">
        <v>568</v>
      </c>
      <c r="B48" s="246">
        <v>146</v>
      </c>
      <c r="C48" s="246">
        <v>2</v>
      </c>
      <c r="D48" s="246">
        <v>8</v>
      </c>
      <c r="E48" s="246">
        <v>20</v>
      </c>
      <c r="F48" s="246">
        <v>0</v>
      </c>
      <c r="G48" s="246">
        <v>6</v>
      </c>
      <c r="H48" s="246">
        <v>2</v>
      </c>
      <c r="I48" s="244">
        <v>184</v>
      </c>
      <c r="J48" s="674" t="s">
        <v>634</v>
      </c>
    </row>
    <row r="49" spans="1:10" ht="17.100000000000001" customHeight="1">
      <c r="A49" s="672" t="s">
        <v>569</v>
      </c>
      <c r="B49" s="246">
        <v>247</v>
      </c>
      <c r="C49" s="246">
        <v>25</v>
      </c>
      <c r="D49" s="246">
        <v>12</v>
      </c>
      <c r="E49" s="246">
        <v>5</v>
      </c>
      <c r="F49" s="246">
        <v>25</v>
      </c>
      <c r="G49" s="246">
        <v>19</v>
      </c>
      <c r="H49" s="246">
        <v>15</v>
      </c>
      <c r="I49" s="244">
        <v>348</v>
      </c>
      <c r="J49" s="674" t="s">
        <v>635</v>
      </c>
    </row>
    <row r="50" spans="1:10" ht="17.100000000000001" customHeight="1">
      <c r="A50" s="672" t="s">
        <v>570</v>
      </c>
      <c r="B50" s="246">
        <v>418</v>
      </c>
      <c r="C50" s="246">
        <v>32</v>
      </c>
      <c r="D50" s="246">
        <v>33</v>
      </c>
      <c r="E50" s="246">
        <v>64</v>
      </c>
      <c r="F50" s="246">
        <v>37</v>
      </c>
      <c r="G50" s="246">
        <v>66</v>
      </c>
      <c r="H50" s="246">
        <v>48</v>
      </c>
      <c r="I50" s="244">
        <v>698</v>
      </c>
      <c r="J50" s="674" t="s">
        <v>636</v>
      </c>
    </row>
    <row r="51" spans="1:10" ht="17.100000000000001" customHeight="1">
      <c r="A51" s="672" t="s">
        <v>571</v>
      </c>
      <c r="B51" s="676">
        <v>2089</v>
      </c>
      <c r="C51" s="246">
        <v>183</v>
      </c>
      <c r="D51" s="246">
        <v>143</v>
      </c>
      <c r="E51" s="246">
        <v>53</v>
      </c>
      <c r="F51" s="246">
        <v>34</v>
      </c>
      <c r="G51" s="246">
        <v>57</v>
      </c>
      <c r="H51" s="246">
        <v>146</v>
      </c>
      <c r="I51" s="245">
        <v>2705</v>
      </c>
      <c r="J51" s="674" t="s">
        <v>637</v>
      </c>
    </row>
    <row r="52" spans="1:10" ht="18.75">
      <c r="A52" s="672" t="s">
        <v>572</v>
      </c>
      <c r="B52" s="676">
        <v>383</v>
      </c>
      <c r="C52" s="246">
        <v>16</v>
      </c>
      <c r="D52" s="246">
        <v>34</v>
      </c>
      <c r="E52" s="246">
        <v>8</v>
      </c>
      <c r="F52" s="246">
        <v>6</v>
      </c>
      <c r="G52" s="246">
        <v>15</v>
      </c>
      <c r="H52" s="246">
        <v>24</v>
      </c>
      <c r="I52" s="245">
        <v>486</v>
      </c>
      <c r="J52" s="674" t="s">
        <v>638</v>
      </c>
    </row>
    <row r="53" spans="1:10" ht="18.75">
      <c r="A53" s="672" t="s">
        <v>573</v>
      </c>
      <c r="B53" s="676">
        <v>865</v>
      </c>
      <c r="C53" s="246">
        <v>107</v>
      </c>
      <c r="D53" s="246">
        <v>28</v>
      </c>
      <c r="E53" s="246">
        <v>17</v>
      </c>
      <c r="F53" s="246">
        <v>72</v>
      </c>
      <c r="G53" s="246">
        <v>80</v>
      </c>
      <c r="H53" s="246">
        <v>36</v>
      </c>
      <c r="I53" s="245">
        <v>1205</v>
      </c>
      <c r="J53" s="674" t="s">
        <v>639</v>
      </c>
    </row>
    <row r="54" spans="1:10" ht="18.75">
      <c r="A54" s="672" t="s">
        <v>574</v>
      </c>
      <c r="B54" s="676">
        <v>545</v>
      </c>
      <c r="C54" s="246">
        <v>66</v>
      </c>
      <c r="D54" s="246">
        <v>36</v>
      </c>
      <c r="E54" s="246">
        <v>24</v>
      </c>
      <c r="F54" s="246">
        <v>7</v>
      </c>
      <c r="G54" s="246">
        <v>18</v>
      </c>
      <c r="H54" s="246">
        <v>37</v>
      </c>
      <c r="I54" s="245">
        <v>733</v>
      </c>
      <c r="J54" s="674" t="s">
        <v>640</v>
      </c>
    </row>
    <row r="55" spans="1:10" ht="18.75">
      <c r="A55" s="672" t="s">
        <v>575</v>
      </c>
      <c r="B55" s="676">
        <v>3</v>
      </c>
      <c r="C55" s="246">
        <v>0</v>
      </c>
      <c r="D55" s="246">
        <v>0</v>
      </c>
      <c r="E55" s="246">
        <v>16</v>
      </c>
      <c r="F55" s="246">
        <v>0</v>
      </c>
      <c r="G55" s="246">
        <v>0</v>
      </c>
      <c r="H55" s="246">
        <v>0</v>
      </c>
      <c r="I55" s="245">
        <v>19</v>
      </c>
      <c r="J55" s="674" t="s">
        <v>641</v>
      </c>
    </row>
    <row r="56" spans="1:10" ht="18.75">
      <c r="A56" s="672" t="s">
        <v>576</v>
      </c>
      <c r="B56" s="676">
        <v>224</v>
      </c>
      <c r="C56" s="246">
        <v>11</v>
      </c>
      <c r="D56" s="246">
        <v>18</v>
      </c>
      <c r="E56" s="246">
        <v>7</v>
      </c>
      <c r="F56" s="246">
        <v>3</v>
      </c>
      <c r="G56" s="246">
        <v>2</v>
      </c>
      <c r="H56" s="246">
        <v>12</v>
      </c>
      <c r="I56" s="245">
        <v>277</v>
      </c>
      <c r="J56" s="674" t="s">
        <v>642</v>
      </c>
    </row>
    <row r="57" spans="1:10" ht="18.75">
      <c r="A57" s="672" t="s">
        <v>577</v>
      </c>
      <c r="B57" s="676">
        <v>749</v>
      </c>
      <c r="C57" s="246">
        <v>170</v>
      </c>
      <c r="D57" s="246">
        <v>118</v>
      </c>
      <c r="E57" s="246">
        <v>26</v>
      </c>
      <c r="F57" s="246">
        <v>40</v>
      </c>
      <c r="G57" s="246">
        <v>35</v>
      </c>
      <c r="H57" s="246">
        <v>26</v>
      </c>
      <c r="I57" s="245">
        <v>1164</v>
      </c>
      <c r="J57" s="674" t="s">
        <v>643</v>
      </c>
    </row>
    <row r="58" spans="1:10" ht="18.75">
      <c r="A58" s="673" t="s">
        <v>578</v>
      </c>
      <c r="B58" s="247">
        <v>392</v>
      </c>
      <c r="C58" s="248">
        <v>41</v>
      </c>
      <c r="D58" s="248">
        <v>19</v>
      </c>
      <c r="E58" s="248">
        <v>9</v>
      </c>
      <c r="F58" s="248">
        <v>12</v>
      </c>
      <c r="G58" s="248">
        <v>17</v>
      </c>
      <c r="H58" s="248">
        <v>4</v>
      </c>
      <c r="I58" s="250">
        <v>494</v>
      </c>
      <c r="J58" s="675" t="s">
        <v>644</v>
      </c>
    </row>
    <row r="59" spans="1:10" ht="18.75">
      <c r="A59" s="703" t="s">
        <v>579</v>
      </c>
      <c r="B59" s="757">
        <v>14</v>
      </c>
      <c r="C59" s="759">
        <v>0</v>
      </c>
      <c r="D59" s="759">
        <v>3</v>
      </c>
      <c r="E59" s="759">
        <v>9</v>
      </c>
      <c r="F59" s="759">
        <v>0</v>
      </c>
      <c r="G59" s="759">
        <v>2</v>
      </c>
      <c r="H59" s="759">
        <v>0</v>
      </c>
      <c r="I59" s="761">
        <v>28</v>
      </c>
      <c r="J59" s="709" t="s">
        <v>645</v>
      </c>
    </row>
    <row r="60" spans="1:10" ht="18.75">
      <c r="A60" s="672" t="s">
        <v>580</v>
      </c>
      <c r="B60" s="676">
        <v>1641</v>
      </c>
      <c r="C60" s="246">
        <v>165</v>
      </c>
      <c r="D60" s="246">
        <v>183</v>
      </c>
      <c r="E60" s="246">
        <v>107</v>
      </c>
      <c r="F60" s="246">
        <v>38</v>
      </c>
      <c r="G60" s="246">
        <v>73</v>
      </c>
      <c r="H60" s="246">
        <v>89</v>
      </c>
      <c r="I60" s="245">
        <v>2296</v>
      </c>
      <c r="J60" s="674" t="s">
        <v>646</v>
      </c>
    </row>
    <row r="61" spans="1:10" ht="18.75">
      <c r="A61" s="862" t="s">
        <v>675</v>
      </c>
      <c r="B61" s="676">
        <v>1</v>
      </c>
      <c r="C61" s="246">
        <v>0</v>
      </c>
      <c r="D61" s="246">
        <v>0</v>
      </c>
      <c r="E61" s="246">
        <v>0</v>
      </c>
      <c r="F61" s="246">
        <v>0</v>
      </c>
      <c r="G61" s="246">
        <v>0</v>
      </c>
      <c r="H61" s="246">
        <v>0</v>
      </c>
      <c r="I61" s="245">
        <v>1</v>
      </c>
      <c r="J61" s="674" t="s">
        <v>676</v>
      </c>
    </row>
    <row r="62" spans="1:10" ht="18.75">
      <c r="A62" s="672" t="s">
        <v>581</v>
      </c>
      <c r="B62" s="676">
        <v>362</v>
      </c>
      <c r="C62" s="246">
        <v>20</v>
      </c>
      <c r="D62" s="246">
        <v>17</v>
      </c>
      <c r="E62" s="246">
        <v>10</v>
      </c>
      <c r="F62" s="246">
        <v>28</v>
      </c>
      <c r="G62" s="246">
        <v>14</v>
      </c>
      <c r="H62" s="246">
        <v>19</v>
      </c>
      <c r="I62" s="245">
        <v>470</v>
      </c>
      <c r="J62" s="674" t="s">
        <v>647</v>
      </c>
    </row>
    <row r="63" spans="1:10" ht="18.75">
      <c r="A63" s="672" t="s">
        <v>582</v>
      </c>
      <c r="B63" s="676">
        <v>961</v>
      </c>
      <c r="C63" s="246">
        <v>119</v>
      </c>
      <c r="D63" s="246">
        <v>157</v>
      </c>
      <c r="E63" s="246">
        <v>51</v>
      </c>
      <c r="F63" s="246">
        <v>47</v>
      </c>
      <c r="G63" s="246">
        <v>35</v>
      </c>
      <c r="H63" s="246">
        <v>27</v>
      </c>
      <c r="I63" s="245">
        <v>1397</v>
      </c>
      <c r="J63" s="674" t="s">
        <v>648</v>
      </c>
    </row>
    <row r="64" spans="1:10" ht="18.75">
      <c r="A64" s="672" t="s">
        <v>583</v>
      </c>
      <c r="B64" s="676">
        <v>297</v>
      </c>
      <c r="C64" s="246">
        <v>35</v>
      </c>
      <c r="D64" s="246">
        <v>26</v>
      </c>
      <c r="E64" s="246">
        <v>17</v>
      </c>
      <c r="F64" s="246">
        <v>0</v>
      </c>
      <c r="G64" s="246">
        <v>10</v>
      </c>
      <c r="H64" s="246">
        <v>33</v>
      </c>
      <c r="I64" s="245">
        <v>418</v>
      </c>
      <c r="J64" s="674" t="s">
        <v>649</v>
      </c>
    </row>
    <row r="65" spans="1:10" ht="18.75">
      <c r="A65" s="672" t="s">
        <v>584</v>
      </c>
      <c r="B65" s="676">
        <v>1355</v>
      </c>
      <c r="C65" s="246">
        <v>117</v>
      </c>
      <c r="D65" s="246">
        <v>119</v>
      </c>
      <c r="E65" s="246">
        <v>134</v>
      </c>
      <c r="F65" s="246">
        <v>38</v>
      </c>
      <c r="G65" s="246">
        <v>157</v>
      </c>
      <c r="H65" s="246">
        <v>163</v>
      </c>
      <c r="I65" s="245">
        <v>2083</v>
      </c>
      <c r="J65" s="674" t="s">
        <v>650</v>
      </c>
    </row>
    <row r="66" spans="1:10" ht="18.75">
      <c r="A66" s="672" t="s">
        <v>585</v>
      </c>
      <c r="B66" s="676">
        <v>10</v>
      </c>
      <c r="C66" s="246">
        <v>0</v>
      </c>
      <c r="D66" s="246">
        <v>3</v>
      </c>
      <c r="E66" s="246">
        <v>1</v>
      </c>
      <c r="F66" s="246">
        <v>0</v>
      </c>
      <c r="G66" s="246">
        <v>0</v>
      </c>
      <c r="H66" s="246">
        <v>0</v>
      </c>
      <c r="I66" s="245">
        <v>14</v>
      </c>
      <c r="J66" s="674" t="s">
        <v>651</v>
      </c>
    </row>
    <row r="67" spans="1:10" ht="22.5">
      <c r="A67" s="672" t="s">
        <v>586</v>
      </c>
      <c r="B67" s="676">
        <v>16</v>
      </c>
      <c r="C67" s="246">
        <v>5</v>
      </c>
      <c r="D67" s="246">
        <v>1</v>
      </c>
      <c r="E67" s="246">
        <v>0</v>
      </c>
      <c r="F67" s="246">
        <v>0</v>
      </c>
      <c r="G67" s="246">
        <v>0</v>
      </c>
      <c r="H67" s="246">
        <v>0</v>
      </c>
      <c r="I67" s="245">
        <v>22</v>
      </c>
      <c r="J67" s="677" t="s">
        <v>666</v>
      </c>
    </row>
    <row r="68" spans="1:10" ht="18.75">
      <c r="A68" s="672" t="s">
        <v>587</v>
      </c>
      <c r="B68" s="676">
        <v>480</v>
      </c>
      <c r="C68" s="246">
        <v>48</v>
      </c>
      <c r="D68" s="246">
        <v>43</v>
      </c>
      <c r="E68" s="246">
        <v>28</v>
      </c>
      <c r="F68" s="246">
        <v>13</v>
      </c>
      <c r="G68" s="246">
        <v>19</v>
      </c>
      <c r="H68" s="246">
        <v>20</v>
      </c>
      <c r="I68" s="245">
        <v>651</v>
      </c>
      <c r="J68" s="674" t="s">
        <v>653</v>
      </c>
    </row>
    <row r="69" spans="1:10" ht="18.75">
      <c r="A69" s="672" t="s">
        <v>588</v>
      </c>
      <c r="B69" s="676">
        <v>1309</v>
      </c>
      <c r="C69" s="246">
        <v>174</v>
      </c>
      <c r="D69" s="246">
        <v>116</v>
      </c>
      <c r="E69" s="246">
        <v>79</v>
      </c>
      <c r="F69" s="246">
        <v>11</v>
      </c>
      <c r="G69" s="246">
        <v>97</v>
      </c>
      <c r="H69" s="246">
        <v>104</v>
      </c>
      <c r="I69" s="245">
        <v>1890</v>
      </c>
      <c r="J69" s="674" t="s">
        <v>654</v>
      </c>
    </row>
    <row r="70" spans="1:10" ht="18.75">
      <c r="A70" s="672" t="s">
        <v>589</v>
      </c>
      <c r="B70" s="676">
        <v>236</v>
      </c>
      <c r="C70" s="246">
        <v>16</v>
      </c>
      <c r="D70" s="246">
        <v>16</v>
      </c>
      <c r="E70" s="246">
        <v>39</v>
      </c>
      <c r="F70" s="246">
        <v>0</v>
      </c>
      <c r="G70" s="246">
        <v>25</v>
      </c>
      <c r="H70" s="246">
        <v>41</v>
      </c>
      <c r="I70" s="245">
        <v>373</v>
      </c>
      <c r="J70" s="674" t="s">
        <v>655</v>
      </c>
    </row>
    <row r="71" spans="1:10" ht="18.75">
      <c r="A71" s="672" t="s">
        <v>590</v>
      </c>
      <c r="B71" s="676">
        <v>802</v>
      </c>
      <c r="C71" s="246">
        <v>59</v>
      </c>
      <c r="D71" s="246">
        <v>63</v>
      </c>
      <c r="E71" s="246">
        <v>77</v>
      </c>
      <c r="F71" s="246">
        <v>1</v>
      </c>
      <c r="G71" s="246">
        <v>72</v>
      </c>
      <c r="H71" s="246">
        <v>132</v>
      </c>
      <c r="I71" s="245">
        <v>1206</v>
      </c>
      <c r="J71" s="674" t="s">
        <v>656</v>
      </c>
    </row>
    <row r="72" spans="1:10" ht="18.75">
      <c r="A72" s="672" t="s">
        <v>591</v>
      </c>
      <c r="B72" s="676">
        <v>446</v>
      </c>
      <c r="C72" s="246">
        <v>39</v>
      </c>
      <c r="D72" s="246">
        <v>36</v>
      </c>
      <c r="E72" s="246">
        <v>25</v>
      </c>
      <c r="F72" s="246">
        <v>2</v>
      </c>
      <c r="G72" s="246">
        <v>12</v>
      </c>
      <c r="H72" s="246">
        <v>24</v>
      </c>
      <c r="I72" s="245">
        <v>584</v>
      </c>
      <c r="J72" s="674" t="s">
        <v>657</v>
      </c>
    </row>
    <row r="73" spans="1:10" ht="18.75">
      <c r="A73" s="672" t="s">
        <v>592</v>
      </c>
      <c r="B73" s="676">
        <v>386</v>
      </c>
      <c r="C73" s="246">
        <v>5</v>
      </c>
      <c r="D73" s="246">
        <v>33</v>
      </c>
      <c r="E73" s="246">
        <v>64</v>
      </c>
      <c r="F73" s="246">
        <v>23</v>
      </c>
      <c r="G73" s="246">
        <v>39</v>
      </c>
      <c r="H73" s="246">
        <v>20</v>
      </c>
      <c r="I73" s="245">
        <v>570</v>
      </c>
      <c r="J73" s="674" t="s">
        <v>658</v>
      </c>
    </row>
    <row r="74" spans="1:10" ht="18.75">
      <c r="A74" s="672" t="s">
        <v>593</v>
      </c>
      <c r="B74" s="676">
        <v>387</v>
      </c>
      <c r="C74" s="246">
        <v>35</v>
      </c>
      <c r="D74" s="246">
        <v>26</v>
      </c>
      <c r="E74" s="246">
        <v>34</v>
      </c>
      <c r="F74" s="246">
        <v>17</v>
      </c>
      <c r="G74" s="246">
        <v>14</v>
      </c>
      <c r="H74" s="246">
        <v>14</v>
      </c>
      <c r="I74" s="245">
        <v>527</v>
      </c>
      <c r="J74" s="674" t="s">
        <v>659</v>
      </c>
    </row>
    <row r="75" spans="1:10" ht="18.75">
      <c r="A75" s="672" t="s">
        <v>594</v>
      </c>
      <c r="B75" s="676">
        <v>369</v>
      </c>
      <c r="C75" s="246">
        <v>29</v>
      </c>
      <c r="D75" s="246">
        <v>26</v>
      </c>
      <c r="E75" s="246">
        <v>14</v>
      </c>
      <c r="F75" s="246">
        <v>13</v>
      </c>
      <c r="G75" s="246">
        <v>13</v>
      </c>
      <c r="H75" s="246">
        <v>5</v>
      </c>
      <c r="I75" s="245">
        <v>469</v>
      </c>
      <c r="J75" s="674" t="s">
        <v>660</v>
      </c>
    </row>
    <row r="76" spans="1:10" ht="18.75">
      <c r="A76" s="672" t="s">
        <v>595</v>
      </c>
      <c r="B76" s="676">
        <v>342</v>
      </c>
      <c r="C76" s="246">
        <v>37</v>
      </c>
      <c r="D76" s="246">
        <v>30</v>
      </c>
      <c r="E76" s="246">
        <v>12</v>
      </c>
      <c r="F76" s="246">
        <v>2</v>
      </c>
      <c r="G76" s="246">
        <v>21</v>
      </c>
      <c r="H76" s="246">
        <v>15</v>
      </c>
      <c r="I76" s="245">
        <v>459</v>
      </c>
      <c r="J76" s="674" t="s">
        <v>661</v>
      </c>
    </row>
    <row r="77" spans="1:10" ht="18.75">
      <c r="A77" s="672" t="s">
        <v>596</v>
      </c>
      <c r="B77" s="676">
        <v>94</v>
      </c>
      <c r="C77" s="246">
        <v>9</v>
      </c>
      <c r="D77" s="246">
        <v>6</v>
      </c>
      <c r="E77" s="246">
        <v>6</v>
      </c>
      <c r="F77" s="246">
        <v>0</v>
      </c>
      <c r="G77" s="246">
        <v>12</v>
      </c>
      <c r="H77" s="246">
        <v>10</v>
      </c>
      <c r="I77" s="245">
        <v>137</v>
      </c>
      <c r="J77" s="674" t="s">
        <v>662</v>
      </c>
    </row>
    <row r="78" spans="1:10" ht="18.75">
      <c r="A78" s="672" t="s">
        <v>597</v>
      </c>
      <c r="B78" s="676">
        <v>65</v>
      </c>
      <c r="C78" s="246">
        <v>1</v>
      </c>
      <c r="D78" s="246">
        <v>6</v>
      </c>
      <c r="E78" s="246">
        <v>2</v>
      </c>
      <c r="F78" s="246">
        <v>6</v>
      </c>
      <c r="G78" s="246">
        <v>3</v>
      </c>
      <c r="H78" s="246">
        <v>2</v>
      </c>
      <c r="I78" s="245">
        <v>85</v>
      </c>
      <c r="J78" s="674" t="s">
        <v>663</v>
      </c>
    </row>
    <row r="79" spans="1:10" ht="18.75">
      <c r="A79" s="672" t="s">
        <v>598</v>
      </c>
      <c r="B79" s="676">
        <v>407</v>
      </c>
      <c r="C79" s="246">
        <v>35</v>
      </c>
      <c r="D79" s="246">
        <v>24</v>
      </c>
      <c r="E79" s="246">
        <v>1</v>
      </c>
      <c r="F79" s="246">
        <v>4</v>
      </c>
      <c r="G79" s="246">
        <v>38</v>
      </c>
      <c r="H79" s="246">
        <v>54</v>
      </c>
      <c r="I79" s="245">
        <v>563</v>
      </c>
      <c r="J79" s="674" t="s">
        <v>664</v>
      </c>
    </row>
    <row r="80" spans="1:10" ht="18.75">
      <c r="A80" s="673" t="s">
        <v>599</v>
      </c>
      <c r="B80" s="247">
        <v>5</v>
      </c>
      <c r="C80" s="248">
        <v>0</v>
      </c>
      <c r="D80" s="248">
        <v>0</v>
      </c>
      <c r="E80" s="248">
        <v>0</v>
      </c>
      <c r="F80" s="248">
        <v>0</v>
      </c>
      <c r="G80" s="248">
        <v>0</v>
      </c>
      <c r="H80" s="248">
        <v>0</v>
      </c>
      <c r="I80" s="250">
        <v>5</v>
      </c>
      <c r="J80" s="675" t="s">
        <v>665</v>
      </c>
    </row>
  </sheetData>
  <mergeCells count="10">
    <mergeCell ref="A1:J1"/>
    <mergeCell ref="A2:J2"/>
    <mergeCell ref="A4:A6"/>
    <mergeCell ref="I4:I6"/>
    <mergeCell ref="J4:J6"/>
    <mergeCell ref="A30:J30"/>
    <mergeCell ref="A31:J31"/>
    <mergeCell ref="A33:A35"/>
    <mergeCell ref="I33:I35"/>
    <mergeCell ref="J33:J35"/>
  </mergeCells>
  <printOptions horizontalCentered="1"/>
  <pageMargins left="0.39370078740157483" right="0.39370078740157483" top="0.78740157480314965" bottom="0.59055118110236227" header="0.39370078740157483" footer="0.39370078740157483"/>
  <pageSetup paperSize="9" firstPageNumber="115" orientation="landscape" useFirstPageNumber="1" r:id="rId1"/>
  <headerFooter alignWithMargins="0">
    <oddHeader>&amp;L&amp;8PCBS: PHC 2017: Census Final Results - Summary - Nablus Governorate&amp;R&amp;1&amp;K00+000 ا &amp;8&amp;K000000PCBS: التعداد&amp;K01+000 العام 2017:  ملخص النتائج النهائية للتعداد - محافظة نابلس</oddHeader>
    <oddFooter>&amp;C&amp;10&amp;P</oddFooter>
  </headerFooter>
  <rowBreaks count="2" manualBreakCount="2">
    <brk id="29" max="16383" man="1"/>
    <brk id="58" max="9" man="1"/>
  </rowBreaks>
</worksheet>
</file>

<file path=xl/worksheets/sheet25.xml><?xml version="1.0" encoding="utf-8"?>
<worksheet xmlns="http://schemas.openxmlformats.org/spreadsheetml/2006/main" xmlns:r="http://schemas.openxmlformats.org/officeDocument/2006/relationships">
  <dimension ref="A1:K485"/>
  <sheetViews>
    <sheetView rightToLeft="1" view="pageBreakPreview" topLeftCell="B1" zoomScaleNormal="100" zoomScaleSheetLayoutView="100" workbookViewId="0">
      <selection activeCell="E11" sqref="E11"/>
    </sheetView>
  </sheetViews>
  <sheetFormatPr defaultColWidth="9" defaultRowHeight="14.45" customHeight="1"/>
  <cols>
    <col min="1" max="1" width="7.25" style="152" hidden="1" customWidth="1"/>
    <col min="2" max="2" width="16.5" style="151" customWidth="1"/>
    <col min="3" max="3" width="21.375" style="150" customWidth="1"/>
    <col min="4" max="6" width="21.375" style="148" customWidth="1"/>
    <col min="7" max="7" width="7.875" style="149" hidden="1" customWidth="1"/>
    <col min="8" max="8" width="23.125" style="148" customWidth="1"/>
    <col min="9" max="16384" width="9" style="148"/>
  </cols>
  <sheetData>
    <row r="1" spans="1:11" ht="18" customHeight="1">
      <c r="A1" s="168"/>
      <c r="B1" s="1183" t="s">
        <v>494</v>
      </c>
      <c r="C1" s="1183"/>
      <c r="D1" s="1183"/>
      <c r="E1" s="1183"/>
      <c r="F1" s="1183"/>
      <c r="G1" s="1183"/>
      <c r="H1" s="1183"/>
    </row>
    <row r="2" spans="1:11" ht="32.25" customHeight="1">
      <c r="A2" s="168"/>
      <c r="B2" s="1184" t="s">
        <v>489</v>
      </c>
      <c r="C2" s="1185"/>
      <c r="D2" s="1185"/>
      <c r="E2" s="1185"/>
      <c r="F2" s="1185"/>
      <c r="G2" s="1185"/>
      <c r="H2" s="1185"/>
    </row>
    <row r="3" spans="1:11" ht="6" customHeight="1">
      <c r="A3" s="167"/>
      <c r="B3" s="167"/>
      <c r="C3" s="167"/>
      <c r="D3" s="167"/>
      <c r="E3" s="167"/>
      <c r="F3" s="167"/>
      <c r="G3" s="167"/>
      <c r="H3" s="167"/>
    </row>
    <row r="4" spans="1:11" ht="18" customHeight="1">
      <c r="A4" s="1186" t="s">
        <v>19</v>
      </c>
      <c r="B4" s="1187" t="s">
        <v>213</v>
      </c>
      <c r="C4" s="164" t="s">
        <v>383</v>
      </c>
      <c r="D4" s="166" t="s">
        <v>243</v>
      </c>
      <c r="E4" s="165"/>
      <c r="F4" s="183" t="s">
        <v>318</v>
      </c>
      <c r="G4" s="1190" t="s">
        <v>242</v>
      </c>
      <c r="H4" s="1191" t="s">
        <v>212</v>
      </c>
    </row>
    <row r="5" spans="1:11" ht="18" customHeight="1">
      <c r="A5" s="1186"/>
      <c r="B5" s="1188"/>
      <c r="C5" s="1194" t="s">
        <v>384</v>
      </c>
      <c r="D5" s="164" t="s">
        <v>37</v>
      </c>
      <c r="E5" s="163" t="s">
        <v>319</v>
      </c>
      <c r="F5" s="163" t="s">
        <v>24</v>
      </c>
      <c r="G5" s="1190"/>
      <c r="H5" s="1192"/>
    </row>
    <row r="6" spans="1:11" ht="18" customHeight="1">
      <c r="A6" s="162"/>
      <c r="B6" s="1189"/>
      <c r="C6" s="1195"/>
      <c r="D6" s="161" t="s">
        <v>36</v>
      </c>
      <c r="E6" s="160" t="s">
        <v>23</v>
      </c>
      <c r="F6" s="160" t="s">
        <v>25</v>
      </c>
      <c r="G6" s="159"/>
      <c r="H6" s="1193"/>
    </row>
    <row r="7" spans="1:11" s="157" customFormat="1" ht="17.100000000000001" customHeight="1">
      <c r="A7" s="158" t="s">
        <v>241</v>
      </c>
      <c r="B7" s="714" t="s">
        <v>493</v>
      </c>
      <c r="C7" s="760">
        <v>16178</v>
      </c>
      <c r="D7" s="760">
        <v>47967</v>
      </c>
      <c r="E7" s="760">
        <v>37839</v>
      </c>
      <c r="F7" s="760">
        <v>10128</v>
      </c>
      <c r="G7" s="824"/>
      <c r="H7" s="715" t="s">
        <v>688</v>
      </c>
    </row>
    <row r="8" spans="1:11" ht="17.100000000000001" customHeight="1">
      <c r="A8" s="411" t="s">
        <v>240</v>
      </c>
      <c r="B8" s="672" t="s">
        <v>534</v>
      </c>
      <c r="C8" s="244">
        <v>77</v>
      </c>
      <c r="D8" s="244">
        <v>132</v>
      </c>
      <c r="E8" s="246">
        <v>111</v>
      </c>
      <c r="F8" s="246">
        <v>21</v>
      </c>
      <c r="G8" s="155"/>
      <c r="H8" s="674" t="s">
        <v>600</v>
      </c>
    </row>
    <row r="9" spans="1:11" ht="17.100000000000001" customHeight="1">
      <c r="A9" s="156" t="s">
        <v>241</v>
      </c>
      <c r="B9" s="672" t="s">
        <v>535</v>
      </c>
      <c r="C9" s="244">
        <v>91</v>
      </c>
      <c r="D9" s="244">
        <v>166</v>
      </c>
      <c r="E9" s="246">
        <v>122</v>
      </c>
      <c r="F9" s="246">
        <v>44</v>
      </c>
      <c r="G9" s="155"/>
      <c r="H9" s="674" t="s">
        <v>601</v>
      </c>
    </row>
    <row r="10" spans="1:11" ht="17.100000000000001" customHeight="1">
      <c r="B10" s="672" t="s">
        <v>536</v>
      </c>
      <c r="C10" s="244">
        <v>34</v>
      </c>
      <c r="D10" s="244">
        <v>79</v>
      </c>
      <c r="E10" s="246">
        <v>41</v>
      </c>
      <c r="F10" s="246">
        <v>38</v>
      </c>
      <c r="G10" s="154"/>
      <c r="H10" s="674" t="s">
        <v>602</v>
      </c>
    </row>
    <row r="11" spans="1:11" ht="17.100000000000001" customHeight="1">
      <c r="B11" s="672" t="s">
        <v>537</v>
      </c>
      <c r="C11" s="244">
        <v>153</v>
      </c>
      <c r="D11" s="244">
        <v>325</v>
      </c>
      <c r="E11" s="246">
        <v>251</v>
      </c>
      <c r="F11" s="246">
        <v>74</v>
      </c>
      <c r="G11" s="154"/>
      <c r="H11" s="674" t="s">
        <v>603</v>
      </c>
    </row>
    <row r="12" spans="1:11" ht="17.100000000000001" customHeight="1">
      <c r="B12" s="672" t="s">
        <v>538</v>
      </c>
      <c r="C12" s="244">
        <v>13</v>
      </c>
      <c r="D12" s="244">
        <v>38</v>
      </c>
      <c r="E12" s="246">
        <v>31</v>
      </c>
      <c r="F12" s="246">
        <v>7</v>
      </c>
      <c r="G12" s="154"/>
      <c r="H12" s="674" t="s">
        <v>604</v>
      </c>
      <c r="K12" s="841">
        <f>SUM(E7:F7)</f>
        <v>47967</v>
      </c>
    </row>
    <row r="13" spans="1:11" ht="17.100000000000001" customHeight="1">
      <c r="B13" s="672" t="s">
        <v>539</v>
      </c>
      <c r="C13" s="244">
        <v>118</v>
      </c>
      <c r="D13" s="244">
        <v>330</v>
      </c>
      <c r="E13" s="246">
        <v>275</v>
      </c>
      <c r="F13" s="246">
        <v>55</v>
      </c>
      <c r="G13" s="154"/>
      <c r="H13" s="674" t="s">
        <v>605</v>
      </c>
    </row>
    <row r="14" spans="1:11" ht="17.100000000000001" customHeight="1">
      <c r="B14" s="672" t="s">
        <v>540</v>
      </c>
      <c r="C14" s="244">
        <v>13</v>
      </c>
      <c r="D14" s="244">
        <v>19</v>
      </c>
      <c r="E14" s="246">
        <v>15</v>
      </c>
      <c r="F14" s="246">
        <v>4</v>
      </c>
      <c r="G14" s="154"/>
      <c r="H14" s="674" t="s">
        <v>606</v>
      </c>
    </row>
    <row r="15" spans="1:11" ht="17.100000000000001" customHeight="1">
      <c r="B15" s="672" t="s">
        <v>541</v>
      </c>
      <c r="C15" s="244">
        <v>36</v>
      </c>
      <c r="D15" s="244">
        <v>92</v>
      </c>
      <c r="E15" s="246">
        <v>81</v>
      </c>
      <c r="F15" s="246">
        <v>11</v>
      </c>
      <c r="G15" s="154"/>
      <c r="H15" s="674" t="s">
        <v>607</v>
      </c>
    </row>
    <row r="16" spans="1:11" ht="17.100000000000001" customHeight="1">
      <c r="B16" s="672" t="s">
        <v>542</v>
      </c>
      <c r="C16" s="244">
        <v>32</v>
      </c>
      <c r="D16" s="244">
        <v>79</v>
      </c>
      <c r="E16" s="246">
        <v>25</v>
      </c>
      <c r="F16" s="246">
        <v>54</v>
      </c>
      <c r="G16" s="154"/>
      <c r="H16" s="674" t="s">
        <v>608</v>
      </c>
    </row>
    <row r="17" spans="1:8" ht="17.100000000000001" customHeight="1">
      <c r="A17" s="148"/>
      <c r="B17" s="672" t="s">
        <v>543</v>
      </c>
      <c r="C17" s="244">
        <v>110</v>
      </c>
      <c r="D17" s="244">
        <v>309</v>
      </c>
      <c r="E17" s="246">
        <v>252</v>
      </c>
      <c r="F17" s="246">
        <v>57</v>
      </c>
      <c r="G17" s="154"/>
      <c r="H17" s="674" t="s">
        <v>609</v>
      </c>
    </row>
    <row r="18" spans="1:8" ht="17.100000000000001" customHeight="1">
      <c r="A18" s="148"/>
      <c r="B18" s="672" t="s">
        <v>544</v>
      </c>
      <c r="C18" s="244">
        <v>155</v>
      </c>
      <c r="D18" s="244">
        <v>678</v>
      </c>
      <c r="E18" s="246">
        <v>569</v>
      </c>
      <c r="F18" s="246">
        <v>109</v>
      </c>
      <c r="G18" s="154"/>
      <c r="H18" s="674" t="s">
        <v>610</v>
      </c>
    </row>
    <row r="19" spans="1:8" ht="17.100000000000001" customHeight="1">
      <c r="A19" s="148"/>
      <c r="B19" s="672" t="s">
        <v>545</v>
      </c>
      <c r="C19" s="244">
        <v>326</v>
      </c>
      <c r="D19" s="244">
        <v>721</v>
      </c>
      <c r="E19" s="246">
        <v>569</v>
      </c>
      <c r="F19" s="246">
        <v>152</v>
      </c>
      <c r="G19" s="154"/>
      <c r="H19" s="674" t="s">
        <v>611</v>
      </c>
    </row>
    <row r="20" spans="1:8" ht="17.100000000000001" customHeight="1">
      <c r="A20" s="148"/>
      <c r="B20" s="672" t="s">
        <v>546</v>
      </c>
      <c r="C20" s="244">
        <v>37</v>
      </c>
      <c r="D20" s="244">
        <v>62</v>
      </c>
      <c r="E20" s="246">
        <v>58</v>
      </c>
      <c r="F20" s="246">
        <v>4</v>
      </c>
      <c r="G20" s="154"/>
      <c r="H20" s="674" t="s">
        <v>612</v>
      </c>
    </row>
    <row r="21" spans="1:8" ht="17.100000000000001" customHeight="1">
      <c r="A21" s="148"/>
      <c r="B21" s="672" t="s">
        <v>547</v>
      </c>
      <c r="C21" s="244">
        <v>62</v>
      </c>
      <c r="D21" s="244">
        <v>201</v>
      </c>
      <c r="E21" s="246">
        <v>188</v>
      </c>
      <c r="F21" s="246">
        <v>13</v>
      </c>
      <c r="G21" s="154"/>
      <c r="H21" s="674" t="s">
        <v>613</v>
      </c>
    </row>
    <row r="22" spans="1:8" ht="17.100000000000001" customHeight="1">
      <c r="A22" s="148"/>
      <c r="B22" s="672" t="s">
        <v>548</v>
      </c>
      <c r="C22" s="244">
        <v>8</v>
      </c>
      <c r="D22" s="244">
        <v>38</v>
      </c>
      <c r="E22" s="246">
        <v>6</v>
      </c>
      <c r="F22" s="246">
        <v>32</v>
      </c>
      <c r="G22" s="154"/>
      <c r="H22" s="674" t="s">
        <v>614</v>
      </c>
    </row>
    <row r="23" spans="1:8" ht="17.100000000000001" customHeight="1">
      <c r="A23" s="148"/>
      <c r="B23" s="672" t="s">
        <v>549</v>
      </c>
      <c r="C23" s="244">
        <v>62</v>
      </c>
      <c r="D23" s="244">
        <v>193</v>
      </c>
      <c r="E23" s="246">
        <v>156</v>
      </c>
      <c r="F23" s="246">
        <v>37</v>
      </c>
      <c r="G23" s="154"/>
      <c r="H23" s="674" t="s">
        <v>615</v>
      </c>
    </row>
    <row r="24" spans="1:8" ht="17.100000000000001" customHeight="1">
      <c r="A24" s="148"/>
      <c r="B24" s="672" t="s">
        <v>550</v>
      </c>
      <c r="C24" s="244">
        <v>179</v>
      </c>
      <c r="D24" s="244">
        <v>1191</v>
      </c>
      <c r="E24" s="246">
        <v>1061</v>
      </c>
      <c r="F24" s="246">
        <v>130</v>
      </c>
      <c r="G24" s="154"/>
      <c r="H24" s="674" t="s">
        <v>616</v>
      </c>
    </row>
    <row r="25" spans="1:8" ht="17.100000000000001" customHeight="1">
      <c r="A25" s="148"/>
      <c r="B25" s="672" t="s">
        <v>551</v>
      </c>
      <c r="C25" s="244">
        <v>23</v>
      </c>
      <c r="D25" s="244">
        <v>32</v>
      </c>
      <c r="E25" s="246">
        <v>28</v>
      </c>
      <c r="F25" s="246">
        <v>4</v>
      </c>
      <c r="G25" s="154"/>
      <c r="H25" s="674" t="s">
        <v>617</v>
      </c>
    </row>
    <row r="26" spans="1:8" ht="17.100000000000001" customHeight="1">
      <c r="A26" s="148"/>
      <c r="B26" s="672" t="s">
        <v>552</v>
      </c>
      <c r="C26" s="244">
        <v>26</v>
      </c>
      <c r="D26" s="244">
        <v>68</v>
      </c>
      <c r="E26" s="246">
        <v>47</v>
      </c>
      <c r="F26" s="246">
        <v>21</v>
      </c>
      <c r="G26" s="273"/>
      <c r="H26" s="674" t="s">
        <v>618</v>
      </c>
    </row>
    <row r="27" spans="1:8" ht="17.100000000000001" customHeight="1">
      <c r="A27" s="148"/>
      <c r="B27" s="672" t="s">
        <v>553</v>
      </c>
      <c r="C27" s="244">
        <v>92</v>
      </c>
      <c r="D27" s="244">
        <v>159</v>
      </c>
      <c r="E27" s="246">
        <v>133</v>
      </c>
      <c r="F27" s="246">
        <v>26</v>
      </c>
      <c r="G27" s="150"/>
      <c r="H27" s="674" t="s">
        <v>619</v>
      </c>
    </row>
    <row r="28" spans="1:8" ht="17.100000000000001" customHeight="1">
      <c r="A28" s="148"/>
      <c r="B28" s="672" t="s">
        <v>554</v>
      </c>
      <c r="C28" s="244">
        <v>6</v>
      </c>
      <c r="D28" s="244">
        <v>7</v>
      </c>
      <c r="E28" s="246">
        <v>4</v>
      </c>
      <c r="F28" s="246">
        <v>3</v>
      </c>
      <c r="G28" s="150"/>
      <c r="H28" s="674" t="s">
        <v>620</v>
      </c>
    </row>
    <row r="29" spans="1:8" ht="17.100000000000001" customHeight="1">
      <c r="A29" s="148"/>
      <c r="B29" s="673" t="s">
        <v>555</v>
      </c>
      <c r="C29" s="249">
        <v>97</v>
      </c>
      <c r="D29" s="249">
        <v>210</v>
      </c>
      <c r="E29" s="248">
        <v>175</v>
      </c>
      <c r="F29" s="248">
        <v>35</v>
      </c>
      <c r="G29" s="283"/>
      <c r="H29" s="675" t="s">
        <v>621</v>
      </c>
    </row>
    <row r="30" spans="1:8" ht="18" customHeight="1">
      <c r="A30" s="168"/>
      <c r="B30" s="1183" t="s">
        <v>677</v>
      </c>
      <c r="C30" s="1183"/>
      <c r="D30" s="1183"/>
      <c r="E30" s="1183"/>
      <c r="F30" s="1183"/>
      <c r="G30" s="1183"/>
      <c r="H30" s="1183"/>
    </row>
    <row r="31" spans="1:8" ht="32.25" customHeight="1">
      <c r="A31" s="168"/>
      <c r="B31" s="1184" t="s">
        <v>690</v>
      </c>
      <c r="C31" s="1185"/>
      <c r="D31" s="1185"/>
      <c r="E31" s="1185"/>
      <c r="F31" s="1185"/>
      <c r="G31" s="1185"/>
      <c r="H31" s="1185"/>
    </row>
    <row r="32" spans="1:8" ht="6" customHeight="1">
      <c r="A32" s="167"/>
      <c r="B32" s="167"/>
      <c r="C32" s="167"/>
      <c r="D32" s="167"/>
      <c r="E32" s="167"/>
      <c r="F32" s="167"/>
      <c r="G32" s="167"/>
      <c r="H32" s="167"/>
    </row>
    <row r="33" spans="1:8" ht="18" customHeight="1">
      <c r="A33" s="1186" t="s">
        <v>19</v>
      </c>
      <c r="B33" s="1196" t="s">
        <v>213</v>
      </c>
      <c r="C33" s="860" t="s">
        <v>383</v>
      </c>
      <c r="D33" s="166" t="s">
        <v>243</v>
      </c>
      <c r="E33" s="165"/>
      <c r="F33" s="183" t="s">
        <v>318</v>
      </c>
      <c r="G33" s="1190" t="s">
        <v>242</v>
      </c>
      <c r="H33" s="1198" t="s">
        <v>212</v>
      </c>
    </row>
    <row r="34" spans="1:8" ht="18" customHeight="1">
      <c r="A34" s="1186"/>
      <c r="B34" s="1197"/>
      <c r="C34" s="1200" t="s">
        <v>384</v>
      </c>
      <c r="D34" s="860" t="s">
        <v>37</v>
      </c>
      <c r="E34" s="861" t="s">
        <v>319</v>
      </c>
      <c r="F34" s="861" t="s">
        <v>24</v>
      </c>
      <c r="G34" s="1190"/>
      <c r="H34" s="1199"/>
    </row>
    <row r="35" spans="1:8" ht="18" customHeight="1">
      <c r="A35" s="206"/>
      <c r="B35" s="1189"/>
      <c r="C35" s="1195"/>
      <c r="D35" s="161" t="s">
        <v>36</v>
      </c>
      <c r="E35" s="160" t="s">
        <v>23</v>
      </c>
      <c r="F35" s="160" t="s">
        <v>25</v>
      </c>
      <c r="G35" s="825"/>
      <c r="H35" s="1193"/>
    </row>
    <row r="36" spans="1:8" ht="18" customHeight="1">
      <c r="A36" s="658"/>
      <c r="B36" s="843" t="s">
        <v>556</v>
      </c>
      <c r="C36" s="244">
        <v>9568</v>
      </c>
      <c r="D36" s="244">
        <v>32316</v>
      </c>
      <c r="E36" s="246">
        <v>25221</v>
      </c>
      <c r="F36" s="246">
        <v>7095</v>
      </c>
      <c r="G36" s="822"/>
      <c r="H36" s="844" t="s">
        <v>622</v>
      </c>
    </row>
    <row r="37" spans="1:8" ht="18" customHeight="1">
      <c r="A37" s="658"/>
      <c r="B37" s="672" t="s">
        <v>557</v>
      </c>
      <c r="C37" s="244">
        <v>202</v>
      </c>
      <c r="D37" s="244">
        <v>377</v>
      </c>
      <c r="E37" s="246">
        <v>319</v>
      </c>
      <c r="F37" s="246">
        <v>58</v>
      </c>
      <c r="G37" s="659"/>
      <c r="H37" s="674" t="s">
        <v>623</v>
      </c>
    </row>
    <row r="38" spans="1:8" ht="18" customHeight="1">
      <c r="A38" s="658"/>
      <c r="B38" s="672" t="s">
        <v>558</v>
      </c>
      <c r="C38" s="244">
        <v>109</v>
      </c>
      <c r="D38" s="244">
        <v>180</v>
      </c>
      <c r="E38" s="246">
        <v>153</v>
      </c>
      <c r="F38" s="246">
        <v>27</v>
      </c>
      <c r="G38" s="659"/>
      <c r="H38" s="674" t="s">
        <v>624</v>
      </c>
    </row>
    <row r="39" spans="1:8" ht="18" customHeight="1">
      <c r="A39" s="658"/>
      <c r="B39" s="672" t="s">
        <v>559</v>
      </c>
      <c r="C39" s="244">
        <v>53</v>
      </c>
      <c r="D39" s="244">
        <v>91</v>
      </c>
      <c r="E39" s="246">
        <v>53</v>
      </c>
      <c r="F39" s="246">
        <v>38</v>
      </c>
      <c r="G39" s="659"/>
      <c r="H39" s="674" t="s">
        <v>625</v>
      </c>
    </row>
    <row r="40" spans="1:8" ht="18" customHeight="1">
      <c r="A40" s="658"/>
      <c r="B40" s="672" t="s">
        <v>560</v>
      </c>
      <c r="C40" s="244">
        <v>98</v>
      </c>
      <c r="D40" s="244">
        <v>214</v>
      </c>
      <c r="E40" s="246">
        <v>176</v>
      </c>
      <c r="F40" s="246">
        <v>38</v>
      </c>
      <c r="G40" s="659"/>
      <c r="H40" s="674" t="s">
        <v>626</v>
      </c>
    </row>
    <row r="41" spans="1:8" ht="18" customHeight="1">
      <c r="A41" s="658"/>
      <c r="B41" s="672" t="s">
        <v>561</v>
      </c>
      <c r="C41" s="244">
        <v>99</v>
      </c>
      <c r="D41" s="244">
        <v>275</v>
      </c>
      <c r="E41" s="246">
        <v>154</v>
      </c>
      <c r="F41" s="246">
        <v>121</v>
      </c>
      <c r="G41" s="659"/>
      <c r="H41" s="674" t="s">
        <v>627</v>
      </c>
    </row>
    <row r="42" spans="1:8" ht="18" customHeight="1">
      <c r="A42" s="658"/>
      <c r="B42" s="672" t="s">
        <v>562</v>
      </c>
      <c r="C42" s="244">
        <v>400</v>
      </c>
      <c r="D42" s="244">
        <v>679</v>
      </c>
      <c r="E42" s="246">
        <v>540</v>
      </c>
      <c r="F42" s="246">
        <v>139</v>
      </c>
      <c r="G42" s="659"/>
      <c r="H42" s="674" t="s">
        <v>628</v>
      </c>
    </row>
    <row r="43" spans="1:8" ht="18" customHeight="1">
      <c r="A43" s="658"/>
      <c r="B43" s="672" t="s">
        <v>563</v>
      </c>
      <c r="C43" s="244">
        <v>7</v>
      </c>
      <c r="D43" s="244">
        <v>11</v>
      </c>
      <c r="E43" s="246">
        <v>10</v>
      </c>
      <c r="F43" s="246">
        <v>1</v>
      </c>
      <c r="G43" s="659"/>
      <c r="H43" s="674" t="s">
        <v>629</v>
      </c>
    </row>
    <row r="44" spans="1:8" ht="18" customHeight="1">
      <c r="A44" s="658"/>
      <c r="B44" s="672" t="s">
        <v>564</v>
      </c>
      <c r="C44" s="244">
        <v>138</v>
      </c>
      <c r="D44" s="244">
        <v>266</v>
      </c>
      <c r="E44" s="246">
        <v>212</v>
      </c>
      <c r="F44" s="246">
        <v>54</v>
      </c>
      <c r="G44" s="659"/>
      <c r="H44" s="674" t="s">
        <v>630</v>
      </c>
    </row>
    <row r="45" spans="1:8" ht="18" customHeight="1">
      <c r="A45" s="658"/>
      <c r="B45" s="672" t="s">
        <v>565</v>
      </c>
      <c r="C45" s="244">
        <v>74</v>
      </c>
      <c r="D45" s="244">
        <v>122</v>
      </c>
      <c r="E45" s="246">
        <v>96</v>
      </c>
      <c r="F45" s="246">
        <v>26</v>
      </c>
      <c r="G45" s="659"/>
      <c r="H45" s="674" t="s">
        <v>631</v>
      </c>
    </row>
    <row r="46" spans="1:8" ht="18" customHeight="1">
      <c r="A46" s="658"/>
      <c r="B46" s="672" t="s">
        <v>566</v>
      </c>
      <c r="C46" s="244">
        <v>146</v>
      </c>
      <c r="D46" s="244">
        <v>496</v>
      </c>
      <c r="E46" s="246">
        <v>386</v>
      </c>
      <c r="F46" s="246">
        <v>110</v>
      </c>
      <c r="G46" s="659"/>
      <c r="H46" s="674" t="s">
        <v>632</v>
      </c>
    </row>
    <row r="47" spans="1:8" ht="18" customHeight="1">
      <c r="A47" s="658"/>
      <c r="B47" s="672" t="s">
        <v>567</v>
      </c>
      <c r="C47" s="244">
        <v>39</v>
      </c>
      <c r="D47" s="244">
        <v>108</v>
      </c>
      <c r="E47" s="246">
        <v>74</v>
      </c>
      <c r="F47" s="246">
        <v>34</v>
      </c>
      <c r="G47" s="659"/>
      <c r="H47" s="674" t="s">
        <v>633</v>
      </c>
    </row>
    <row r="48" spans="1:8" ht="18" customHeight="1">
      <c r="A48" s="658"/>
      <c r="B48" s="672" t="s">
        <v>568</v>
      </c>
      <c r="C48" s="244">
        <v>8</v>
      </c>
      <c r="D48" s="244">
        <v>11</v>
      </c>
      <c r="E48" s="246">
        <v>9</v>
      </c>
      <c r="F48" s="246">
        <v>2</v>
      </c>
      <c r="G48" s="659"/>
      <c r="H48" s="674" t="s">
        <v>634</v>
      </c>
    </row>
    <row r="49" spans="1:8" ht="18" customHeight="1">
      <c r="A49" s="658"/>
      <c r="B49" s="672" t="s">
        <v>569</v>
      </c>
      <c r="C49" s="244">
        <v>45</v>
      </c>
      <c r="D49" s="244">
        <v>74</v>
      </c>
      <c r="E49" s="246">
        <v>57</v>
      </c>
      <c r="F49" s="246">
        <v>17</v>
      </c>
      <c r="G49" s="659"/>
      <c r="H49" s="674" t="s">
        <v>635</v>
      </c>
    </row>
    <row r="50" spans="1:8" ht="18" customHeight="1">
      <c r="A50" s="658"/>
      <c r="B50" s="672" t="s">
        <v>570</v>
      </c>
      <c r="C50" s="244">
        <v>66</v>
      </c>
      <c r="D50" s="244">
        <v>172</v>
      </c>
      <c r="E50" s="246">
        <v>123</v>
      </c>
      <c r="F50" s="246">
        <v>49</v>
      </c>
      <c r="G50" s="659"/>
      <c r="H50" s="674" t="s">
        <v>636</v>
      </c>
    </row>
    <row r="51" spans="1:8" ht="18" customHeight="1">
      <c r="A51" s="658"/>
      <c r="B51" s="672" t="s">
        <v>571</v>
      </c>
      <c r="C51" s="244">
        <v>364</v>
      </c>
      <c r="D51" s="244">
        <v>726</v>
      </c>
      <c r="E51" s="246">
        <v>493</v>
      </c>
      <c r="F51" s="246">
        <v>233</v>
      </c>
      <c r="G51" s="659"/>
      <c r="H51" s="674" t="s">
        <v>637</v>
      </c>
    </row>
    <row r="52" spans="1:8" ht="18" customHeight="1">
      <c r="A52" s="658"/>
      <c r="B52" s="672" t="s">
        <v>572</v>
      </c>
      <c r="C52" s="244">
        <v>45</v>
      </c>
      <c r="D52" s="244">
        <v>161</v>
      </c>
      <c r="E52" s="246">
        <v>143</v>
      </c>
      <c r="F52" s="246">
        <v>18</v>
      </c>
      <c r="G52" s="659"/>
      <c r="H52" s="674" t="s">
        <v>638</v>
      </c>
    </row>
    <row r="53" spans="1:8" ht="18" customHeight="1">
      <c r="A53" s="658"/>
      <c r="B53" s="672" t="s">
        <v>573</v>
      </c>
      <c r="C53" s="244">
        <v>160</v>
      </c>
      <c r="D53" s="244">
        <v>237</v>
      </c>
      <c r="E53" s="246">
        <v>185</v>
      </c>
      <c r="F53" s="246">
        <v>52</v>
      </c>
      <c r="G53" s="659"/>
      <c r="H53" s="674" t="s">
        <v>639</v>
      </c>
    </row>
    <row r="54" spans="1:8" ht="18" customHeight="1">
      <c r="A54" s="658"/>
      <c r="B54" s="672" t="s">
        <v>574</v>
      </c>
      <c r="C54" s="244">
        <v>106</v>
      </c>
      <c r="D54" s="244">
        <v>201</v>
      </c>
      <c r="E54" s="246">
        <v>151</v>
      </c>
      <c r="F54" s="246">
        <v>50</v>
      </c>
      <c r="G54" s="659"/>
      <c r="H54" s="674" t="s">
        <v>640</v>
      </c>
    </row>
    <row r="55" spans="1:8" ht="18" customHeight="1">
      <c r="A55" s="658"/>
      <c r="B55" s="672" t="s">
        <v>576</v>
      </c>
      <c r="C55" s="244">
        <v>24</v>
      </c>
      <c r="D55" s="244">
        <v>35</v>
      </c>
      <c r="E55" s="246">
        <v>26</v>
      </c>
      <c r="F55" s="246">
        <v>9</v>
      </c>
      <c r="G55" s="659"/>
      <c r="H55" s="674" t="s">
        <v>642</v>
      </c>
    </row>
    <row r="56" spans="1:8" ht="18" customHeight="1">
      <c r="A56" s="658"/>
      <c r="B56" s="672" t="s">
        <v>577</v>
      </c>
      <c r="C56" s="244">
        <v>486</v>
      </c>
      <c r="D56" s="244">
        <v>1110</v>
      </c>
      <c r="E56" s="246">
        <v>999</v>
      </c>
      <c r="F56" s="246">
        <v>111</v>
      </c>
      <c r="G56" s="659"/>
      <c r="H56" s="674" t="s">
        <v>643</v>
      </c>
    </row>
    <row r="57" spans="1:8" ht="18" customHeight="1">
      <c r="A57" s="658"/>
      <c r="B57" s="673" t="s">
        <v>578</v>
      </c>
      <c r="C57" s="249">
        <v>61</v>
      </c>
      <c r="D57" s="249">
        <v>116</v>
      </c>
      <c r="E57" s="248">
        <v>75</v>
      </c>
      <c r="F57" s="248">
        <v>41</v>
      </c>
      <c r="G57" s="823"/>
      <c r="H57" s="675" t="s">
        <v>644</v>
      </c>
    </row>
    <row r="58" spans="1:8" ht="18" customHeight="1">
      <c r="A58" s="658"/>
      <c r="B58" s="672" t="s">
        <v>580</v>
      </c>
      <c r="C58" s="244">
        <v>435</v>
      </c>
      <c r="D58" s="244">
        <v>1108</v>
      </c>
      <c r="E58" s="246">
        <v>899</v>
      </c>
      <c r="F58" s="246">
        <v>209</v>
      </c>
      <c r="G58" s="659"/>
      <c r="H58" s="674" t="s">
        <v>646</v>
      </c>
    </row>
    <row r="59" spans="1:8" ht="18" customHeight="1">
      <c r="A59" s="658"/>
      <c r="B59" s="672" t="s">
        <v>581</v>
      </c>
      <c r="C59" s="244">
        <v>40</v>
      </c>
      <c r="D59" s="244">
        <v>71</v>
      </c>
      <c r="E59" s="246">
        <v>59</v>
      </c>
      <c r="F59" s="246">
        <v>12</v>
      </c>
      <c r="G59" s="659"/>
      <c r="H59" s="674" t="s">
        <v>647</v>
      </c>
    </row>
    <row r="60" spans="1:8" ht="18" customHeight="1">
      <c r="A60" s="658"/>
      <c r="B60" s="672" t="s">
        <v>582</v>
      </c>
      <c r="C60" s="244">
        <v>334</v>
      </c>
      <c r="D60" s="244">
        <v>1007</v>
      </c>
      <c r="E60" s="246">
        <v>907</v>
      </c>
      <c r="F60" s="246">
        <v>100</v>
      </c>
      <c r="G60" s="659"/>
      <c r="H60" s="674" t="s">
        <v>648</v>
      </c>
    </row>
    <row r="61" spans="1:8" ht="18" customHeight="1">
      <c r="A61" s="658"/>
      <c r="B61" s="672" t="s">
        <v>583</v>
      </c>
      <c r="C61" s="244">
        <v>59</v>
      </c>
      <c r="D61" s="244">
        <v>90</v>
      </c>
      <c r="E61" s="246">
        <v>63</v>
      </c>
      <c r="F61" s="246">
        <v>27</v>
      </c>
      <c r="G61" s="659"/>
      <c r="H61" s="674" t="s">
        <v>649</v>
      </c>
    </row>
    <row r="62" spans="1:8" ht="18" customHeight="1">
      <c r="A62" s="658"/>
      <c r="B62" s="672" t="s">
        <v>584</v>
      </c>
      <c r="C62" s="244">
        <v>291</v>
      </c>
      <c r="D62" s="244">
        <v>685</v>
      </c>
      <c r="E62" s="246">
        <v>583</v>
      </c>
      <c r="F62" s="246">
        <v>102</v>
      </c>
      <c r="G62" s="659"/>
      <c r="H62" s="674" t="s">
        <v>650</v>
      </c>
    </row>
    <row r="63" spans="1:8" ht="18" customHeight="1">
      <c r="A63" s="658"/>
      <c r="B63" s="672" t="s">
        <v>585</v>
      </c>
      <c r="C63" s="244">
        <v>2</v>
      </c>
      <c r="D63" s="244">
        <v>3</v>
      </c>
      <c r="E63" s="246">
        <v>3</v>
      </c>
      <c r="F63" s="246">
        <v>0</v>
      </c>
      <c r="G63" s="659"/>
      <c r="H63" s="674" t="s">
        <v>651</v>
      </c>
    </row>
    <row r="64" spans="1:8" ht="18" customHeight="1">
      <c r="A64" s="658"/>
      <c r="B64" s="672" t="s">
        <v>587</v>
      </c>
      <c r="C64" s="244">
        <v>88</v>
      </c>
      <c r="D64" s="244">
        <v>154</v>
      </c>
      <c r="E64" s="246">
        <v>115</v>
      </c>
      <c r="F64" s="246">
        <v>39</v>
      </c>
      <c r="G64" s="659"/>
      <c r="H64" s="674" t="s">
        <v>653</v>
      </c>
    </row>
    <row r="65" spans="1:8" ht="18" customHeight="1">
      <c r="A65" s="658"/>
      <c r="B65" s="672" t="s">
        <v>588</v>
      </c>
      <c r="C65" s="244">
        <v>313</v>
      </c>
      <c r="D65" s="244">
        <v>706</v>
      </c>
      <c r="E65" s="246">
        <v>531</v>
      </c>
      <c r="F65" s="246">
        <v>175</v>
      </c>
      <c r="G65" s="659"/>
      <c r="H65" s="674" t="s">
        <v>654</v>
      </c>
    </row>
    <row r="66" spans="1:8" ht="18" customHeight="1">
      <c r="A66" s="658"/>
      <c r="B66" s="672" t="s">
        <v>589</v>
      </c>
      <c r="C66" s="244">
        <v>34</v>
      </c>
      <c r="D66" s="244">
        <v>78</v>
      </c>
      <c r="E66" s="246">
        <v>53</v>
      </c>
      <c r="F66" s="246">
        <v>25</v>
      </c>
      <c r="G66" s="659"/>
      <c r="H66" s="674" t="s">
        <v>655</v>
      </c>
    </row>
    <row r="67" spans="1:8" ht="18" customHeight="1">
      <c r="A67" s="658"/>
      <c r="B67" s="672" t="s">
        <v>590</v>
      </c>
      <c r="C67" s="244">
        <v>140</v>
      </c>
      <c r="D67" s="244">
        <v>294</v>
      </c>
      <c r="E67" s="246">
        <v>244</v>
      </c>
      <c r="F67" s="246">
        <v>50</v>
      </c>
      <c r="G67" s="659"/>
      <c r="H67" s="674" t="s">
        <v>656</v>
      </c>
    </row>
    <row r="68" spans="1:8" ht="18" customHeight="1">
      <c r="A68" s="658"/>
      <c r="B68" s="672" t="s">
        <v>591</v>
      </c>
      <c r="C68" s="244">
        <v>78</v>
      </c>
      <c r="D68" s="244">
        <v>134</v>
      </c>
      <c r="E68" s="246">
        <v>102</v>
      </c>
      <c r="F68" s="246">
        <v>32</v>
      </c>
      <c r="G68" s="659"/>
      <c r="H68" s="674" t="s">
        <v>657</v>
      </c>
    </row>
    <row r="69" spans="1:8" ht="18" customHeight="1">
      <c r="A69" s="658"/>
      <c r="B69" s="672" t="s">
        <v>592</v>
      </c>
      <c r="C69" s="244">
        <v>43</v>
      </c>
      <c r="D69" s="244">
        <v>72</v>
      </c>
      <c r="E69" s="246">
        <v>62</v>
      </c>
      <c r="F69" s="246">
        <v>10</v>
      </c>
      <c r="G69" s="659"/>
      <c r="H69" s="674" t="s">
        <v>658</v>
      </c>
    </row>
    <row r="70" spans="1:8" ht="18" customHeight="1">
      <c r="A70" s="658"/>
      <c r="B70" s="672" t="s">
        <v>593</v>
      </c>
      <c r="C70" s="244">
        <v>57</v>
      </c>
      <c r="D70" s="244">
        <v>92</v>
      </c>
      <c r="E70" s="246">
        <v>66</v>
      </c>
      <c r="F70" s="246">
        <v>26</v>
      </c>
      <c r="G70" s="659"/>
      <c r="H70" s="674" t="s">
        <v>659</v>
      </c>
    </row>
    <row r="71" spans="1:8" ht="18" customHeight="1">
      <c r="A71" s="658"/>
      <c r="B71" s="672" t="s">
        <v>594</v>
      </c>
      <c r="C71" s="244">
        <v>55</v>
      </c>
      <c r="D71" s="244">
        <v>70</v>
      </c>
      <c r="E71" s="246">
        <v>66</v>
      </c>
      <c r="F71" s="246">
        <v>4</v>
      </c>
      <c r="G71" s="659"/>
      <c r="H71" s="674" t="s">
        <v>660</v>
      </c>
    </row>
    <row r="72" spans="1:8" ht="18" customHeight="1">
      <c r="A72" s="658"/>
      <c r="B72" s="672" t="s">
        <v>595</v>
      </c>
      <c r="C72" s="244">
        <v>81</v>
      </c>
      <c r="D72" s="244">
        <v>142</v>
      </c>
      <c r="E72" s="246">
        <v>106</v>
      </c>
      <c r="F72" s="246">
        <v>36</v>
      </c>
      <c r="G72" s="659"/>
      <c r="H72" s="674" t="s">
        <v>661</v>
      </c>
    </row>
    <row r="73" spans="1:8" ht="18" customHeight="1">
      <c r="A73" s="658"/>
      <c r="B73" s="672" t="s">
        <v>596</v>
      </c>
      <c r="C73" s="244">
        <v>14</v>
      </c>
      <c r="D73" s="244">
        <v>34</v>
      </c>
      <c r="E73" s="246">
        <v>31</v>
      </c>
      <c r="F73" s="246">
        <v>3</v>
      </c>
      <c r="G73" s="659"/>
      <c r="H73" s="674" t="s">
        <v>662</v>
      </c>
    </row>
    <row r="74" spans="1:8" ht="18" customHeight="1">
      <c r="A74" s="658"/>
      <c r="B74" s="672" t="s">
        <v>597</v>
      </c>
      <c r="C74" s="244">
        <v>2</v>
      </c>
      <c r="D74" s="244">
        <v>8</v>
      </c>
      <c r="E74" s="246">
        <v>4</v>
      </c>
      <c r="F74" s="246">
        <v>4</v>
      </c>
      <c r="G74" s="659"/>
      <c r="H74" s="674" t="s">
        <v>663</v>
      </c>
    </row>
    <row r="75" spans="1:8" ht="18" customHeight="1">
      <c r="A75" s="658"/>
      <c r="B75" s="673" t="s">
        <v>598</v>
      </c>
      <c r="C75" s="244">
        <v>64</v>
      </c>
      <c r="D75" s="244">
        <v>112</v>
      </c>
      <c r="E75" s="246">
        <v>92</v>
      </c>
      <c r="F75" s="246">
        <v>20</v>
      </c>
      <c r="G75" s="823"/>
      <c r="H75" s="675" t="s">
        <v>664</v>
      </c>
    </row>
    <row r="76" spans="1:8" ht="17.25" customHeight="1">
      <c r="A76" s="148"/>
      <c r="B76" s="1181" t="s">
        <v>377</v>
      </c>
      <c r="C76" s="1181"/>
      <c r="D76" s="1181"/>
      <c r="E76" s="1182" t="s">
        <v>380</v>
      </c>
      <c r="F76" s="1182"/>
      <c r="G76" s="1182"/>
      <c r="H76" s="1182"/>
    </row>
    <row r="77" spans="1:8" ht="14.45" customHeight="1">
      <c r="A77" s="148"/>
      <c r="B77" s="153"/>
      <c r="D77" s="150"/>
      <c r="E77" s="150"/>
      <c r="F77" s="150"/>
      <c r="G77" s="150"/>
      <c r="H77" s="150"/>
    </row>
    <row r="78" spans="1:8" ht="14.45" customHeight="1">
      <c r="A78" s="148"/>
      <c r="B78" s="153"/>
      <c r="D78" s="150"/>
      <c r="E78" s="150"/>
      <c r="F78" s="150"/>
      <c r="G78" s="150"/>
      <c r="H78" s="150"/>
    </row>
    <row r="79" spans="1:8" ht="14.45" customHeight="1">
      <c r="A79" s="148"/>
      <c r="B79" s="153"/>
      <c r="D79" s="150"/>
      <c r="E79" s="150"/>
      <c r="F79" s="150"/>
      <c r="G79" s="150"/>
      <c r="H79" s="150"/>
    </row>
    <row r="80" spans="1:8" ht="14.45" customHeight="1">
      <c r="A80" s="148"/>
      <c r="B80" s="153"/>
      <c r="D80" s="150"/>
      <c r="E80" s="150"/>
      <c r="F80" s="150"/>
      <c r="G80" s="150"/>
      <c r="H80" s="150"/>
    </row>
    <row r="81" spans="1:8" ht="14.45" customHeight="1">
      <c r="A81" s="148"/>
      <c r="B81" s="153"/>
      <c r="D81" s="150"/>
      <c r="E81" s="150"/>
      <c r="F81" s="150"/>
      <c r="G81" s="150"/>
      <c r="H81" s="150"/>
    </row>
    <row r="82" spans="1:8" ht="14.45" customHeight="1">
      <c r="A82" s="148"/>
      <c r="B82" s="153"/>
      <c r="D82" s="150"/>
      <c r="E82" s="150"/>
      <c r="F82" s="150"/>
      <c r="G82" s="150"/>
      <c r="H82" s="150"/>
    </row>
    <row r="83" spans="1:8" ht="14.45" customHeight="1">
      <c r="A83" s="148"/>
      <c r="B83" s="153"/>
      <c r="D83" s="150"/>
      <c r="E83" s="150"/>
      <c r="F83" s="150"/>
      <c r="G83" s="150"/>
      <c r="H83" s="150"/>
    </row>
    <row r="84" spans="1:8" ht="14.45" customHeight="1">
      <c r="A84" s="148"/>
      <c r="B84" s="153"/>
      <c r="D84" s="150"/>
      <c r="E84" s="150"/>
      <c r="F84" s="150"/>
      <c r="G84" s="150"/>
      <c r="H84" s="150"/>
    </row>
    <row r="85" spans="1:8" ht="14.45" customHeight="1">
      <c r="A85" s="148"/>
      <c r="B85" s="153"/>
      <c r="D85" s="150"/>
      <c r="E85" s="150"/>
      <c r="F85" s="150"/>
      <c r="G85" s="150"/>
      <c r="H85" s="150"/>
    </row>
    <row r="86" spans="1:8" ht="14.45" customHeight="1">
      <c r="A86" s="148"/>
      <c r="B86" s="153"/>
      <c r="D86" s="150"/>
      <c r="E86" s="150"/>
      <c r="F86" s="150"/>
      <c r="G86" s="150"/>
      <c r="H86" s="150"/>
    </row>
    <row r="87" spans="1:8" ht="14.45" customHeight="1">
      <c r="A87" s="148"/>
      <c r="B87" s="153"/>
      <c r="D87" s="150"/>
      <c r="E87" s="150"/>
      <c r="F87" s="150"/>
      <c r="G87" s="150"/>
      <c r="H87" s="150"/>
    </row>
    <row r="88" spans="1:8" ht="14.45" customHeight="1">
      <c r="A88" s="148"/>
      <c r="B88" s="153"/>
      <c r="D88" s="150"/>
      <c r="E88" s="150"/>
      <c r="F88" s="150"/>
      <c r="G88" s="150"/>
      <c r="H88" s="150"/>
    </row>
    <row r="89" spans="1:8" ht="14.45" customHeight="1">
      <c r="A89" s="148"/>
      <c r="B89" s="153"/>
      <c r="D89" s="150"/>
      <c r="E89" s="150"/>
      <c r="F89" s="150"/>
      <c r="G89" s="150"/>
      <c r="H89" s="150"/>
    </row>
    <row r="90" spans="1:8" ht="14.45" customHeight="1">
      <c r="A90" s="148"/>
      <c r="B90" s="153"/>
      <c r="D90" s="150"/>
      <c r="E90" s="150"/>
      <c r="F90" s="150"/>
      <c r="G90" s="150"/>
      <c r="H90" s="150"/>
    </row>
    <row r="91" spans="1:8" ht="14.45" customHeight="1">
      <c r="A91" s="148"/>
      <c r="B91" s="153"/>
      <c r="D91" s="150"/>
      <c r="E91" s="150"/>
      <c r="F91" s="150"/>
      <c r="G91" s="150"/>
      <c r="H91" s="150"/>
    </row>
    <row r="92" spans="1:8" ht="14.45" customHeight="1">
      <c r="A92" s="148"/>
      <c r="B92" s="153"/>
      <c r="D92" s="150"/>
      <c r="E92" s="150"/>
      <c r="F92" s="150"/>
      <c r="G92" s="150"/>
      <c r="H92" s="150"/>
    </row>
    <row r="93" spans="1:8" ht="14.45" customHeight="1">
      <c r="A93" s="148"/>
      <c r="B93" s="153"/>
      <c r="D93" s="150"/>
      <c r="E93" s="150"/>
      <c r="F93" s="150"/>
      <c r="G93" s="150"/>
      <c r="H93" s="150"/>
    </row>
    <row r="94" spans="1:8" ht="14.45" customHeight="1">
      <c r="A94" s="148"/>
      <c r="B94" s="153"/>
      <c r="D94" s="150"/>
      <c r="E94" s="150"/>
      <c r="F94" s="150"/>
      <c r="G94" s="150"/>
      <c r="H94" s="150"/>
    </row>
    <row r="95" spans="1:8" ht="14.45" customHeight="1">
      <c r="A95" s="148"/>
      <c r="B95" s="153"/>
      <c r="D95" s="150"/>
      <c r="E95" s="150"/>
      <c r="F95" s="150"/>
      <c r="G95" s="150"/>
      <c r="H95" s="150"/>
    </row>
    <row r="96" spans="1:8" ht="14.45" customHeight="1">
      <c r="A96" s="148"/>
      <c r="B96" s="153"/>
      <c r="D96" s="150"/>
      <c r="E96" s="150"/>
      <c r="F96" s="150"/>
      <c r="G96" s="150"/>
      <c r="H96" s="150"/>
    </row>
    <row r="97" spans="1:8" ht="14.45" customHeight="1">
      <c r="A97" s="148"/>
      <c r="B97" s="153"/>
      <c r="D97" s="150"/>
      <c r="E97" s="150"/>
      <c r="F97" s="150"/>
      <c r="G97" s="150"/>
      <c r="H97" s="150"/>
    </row>
    <row r="98" spans="1:8" ht="14.45" customHeight="1">
      <c r="A98" s="148"/>
      <c r="B98" s="153"/>
      <c r="D98" s="150"/>
      <c r="E98" s="150"/>
      <c r="F98" s="150"/>
      <c r="G98" s="150"/>
      <c r="H98" s="150"/>
    </row>
    <row r="99" spans="1:8" ht="14.45" customHeight="1">
      <c r="A99" s="148"/>
      <c r="B99" s="153"/>
      <c r="D99" s="150"/>
      <c r="E99" s="150"/>
      <c r="F99" s="150"/>
      <c r="G99" s="150"/>
      <c r="H99" s="150"/>
    </row>
    <row r="100" spans="1:8" ht="14.45" customHeight="1">
      <c r="A100" s="148"/>
      <c r="B100" s="153"/>
      <c r="D100" s="150"/>
      <c r="E100" s="150"/>
      <c r="F100" s="150"/>
      <c r="G100" s="150"/>
      <c r="H100" s="150"/>
    </row>
    <row r="101" spans="1:8" ht="14.45" customHeight="1">
      <c r="A101" s="148"/>
      <c r="B101" s="153"/>
      <c r="D101" s="150"/>
      <c r="E101" s="150"/>
      <c r="F101" s="150"/>
      <c r="G101" s="150"/>
      <c r="H101" s="150"/>
    </row>
    <row r="102" spans="1:8" ht="14.45" customHeight="1">
      <c r="A102" s="148"/>
      <c r="B102" s="153"/>
      <c r="D102" s="150"/>
      <c r="E102" s="150"/>
      <c r="F102" s="150"/>
      <c r="G102" s="150"/>
      <c r="H102" s="150"/>
    </row>
    <row r="103" spans="1:8" ht="14.45" customHeight="1">
      <c r="A103" s="148"/>
      <c r="B103" s="153"/>
      <c r="D103" s="150"/>
      <c r="E103" s="150"/>
      <c r="F103" s="150"/>
      <c r="G103" s="150"/>
      <c r="H103" s="150"/>
    </row>
    <row r="104" spans="1:8" ht="14.45" customHeight="1">
      <c r="A104" s="148"/>
      <c r="B104" s="153"/>
      <c r="D104" s="150"/>
      <c r="E104" s="150"/>
      <c r="F104" s="150"/>
      <c r="G104" s="150"/>
      <c r="H104" s="150"/>
    </row>
    <row r="105" spans="1:8" ht="14.45" customHeight="1">
      <c r="A105" s="148"/>
      <c r="B105" s="153"/>
      <c r="D105" s="150"/>
      <c r="E105" s="150"/>
      <c r="F105" s="150"/>
      <c r="G105" s="150"/>
      <c r="H105" s="150"/>
    </row>
    <row r="106" spans="1:8" ht="14.45" customHeight="1">
      <c r="A106" s="148"/>
      <c r="B106" s="153"/>
      <c r="D106" s="150"/>
      <c r="E106" s="150"/>
      <c r="F106" s="150"/>
      <c r="G106" s="150"/>
      <c r="H106" s="150"/>
    </row>
    <row r="107" spans="1:8" ht="14.45" customHeight="1">
      <c r="A107" s="148"/>
      <c r="B107" s="153"/>
      <c r="D107" s="150"/>
      <c r="E107" s="150"/>
      <c r="F107" s="150"/>
      <c r="G107" s="150"/>
      <c r="H107" s="150"/>
    </row>
    <row r="108" spans="1:8" ht="14.45" customHeight="1">
      <c r="A108" s="148"/>
      <c r="B108" s="153"/>
      <c r="D108" s="150"/>
      <c r="E108" s="150"/>
      <c r="F108" s="150"/>
      <c r="G108" s="150"/>
      <c r="H108" s="150"/>
    </row>
    <row r="109" spans="1:8" ht="14.45" customHeight="1">
      <c r="A109" s="148"/>
      <c r="B109" s="153"/>
      <c r="D109" s="150"/>
      <c r="E109" s="150"/>
      <c r="F109" s="150"/>
      <c r="G109" s="150"/>
      <c r="H109" s="150"/>
    </row>
    <row r="110" spans="1:8" ht="14.45" customHeight="1">
      <c r="A110" s="148"/>
      <c r="B110" s="153"/>
      <c r="D110" s="150"/>
      <c r="E110" s="150"/>
      <c r="F110" s="150"/>
      <c r="G110" s="150"/>
      <c r="H110" s="150"/>
    </row>
    <row r="111" spans="1:8" ht="14.45" customHeight="1">
      <c r="A111" s="148"/>
      <c r="B111" s="153"/>
      <c r="D111" s="150"/>
      <c r="E111" s="150"/>
      <c r="F111" s="150"/>
      <c r="G111" s="150"/>
      <c r="H111" s="150"/>
    </row>
    <row r="112" spans="1:8" ht="14.45" customHeight="1">
      <c r="A112" s="148"/>
      <c r="B112" s="153"/>
      <c r="D112" s="150"/>
      <c r="E112" s="150"/>
      <c r="F112" s="150"/>
      <c r="G112" s="150"/>
      <c r="H112" s="150"/>
    </row>
    <row r="113" spans="1:8" ht="14.45" customHeight="1">
      <c r="A113" s="148"/>
      <c r="B113" s="153"/>
      <c r="D113" s="150"/>
      <c r="E113" s="150"/>
      <c r="F113" s="150"/>
      <c r="G113" s="150"/>
      <c r="H113" s="150"/>
    </row>
    <row r="114" spans="1:8" ht="14.45" customHeight="1">
      <c r="A114" s="148"/>
      <c r="B114" s="153"/>
      <c r="D114" s="150"/>
      <c r="E114" s="150"/>
      <c r="F114" s="150"/>
      <c r="G114" s="150"/>
      <c r="H114" s="150"/>
    </row>
    <row r="115" spans="1:8" ht="14.45" customHeight="1">
      <c r="A115" s="148"/>
      <c r="B115" s="153"/>
      <c r="D115" s="150"/>
      <c r="E115" s="150"/>
      <c r="F115" s="150"/>
      <c r="G115" s="150"/>
      <c r="H115" s="150"/>
    </row>
    <row r="116" spans="1:8" ht="14.45" customHeight="1">
      <c r="A116" s="148"/>
      <c r="B116" s="153"/>
      <c r="D116" s="150"/>
      <c r="E116" s="150"/>
      <c r="F116" s="150"/>
      <c r="G116" s="150"/>
      <c r="H116" s="150"/>
    </row>
    <row r="117" spans="1:8" ht="14.45" customHeight="1">
      <c r="A117" s="148"/>
      <c r="B117" s="153"/>
      <c r="D117" s="150"/>
      <c r="E117" s="150"/>
      <c r="F117" s="150"/>
      <c r="G117" s="150"/>
      <c r="H117" s="150"/>
    </row>
    <row r="118" spans="1:8" ht="14.45" customHeight="1">
      <c r="A118" s="148"/>
      <c r="B118" s="153"/>
      <c r="D118" s="150"/>
      <c r="E118" s="150"/>
      <c r="F118" s="150"/>
      <c r="G118" s="150"/>
      <c r="H118" s="150"/>
    </row>
    <row r="119" spans="1:8" ht="14.45" customHeight="1">
      <c r="A119" s="148"/>
      <c r="B119" s="153"/>
      <c r="D119" s="150"/>
      <c r="E119" s="150"/>
      <c r="F119" s="150"/>
      <c r="G119" s="150"/>
      <c r="H119" s="150"/>
    </row>
    <row r="120" spans="1:8" ht="14.45" customHeight="1">
      <c r="A120" s="148"/>
      <c r="B120" s="153"/>
      <c r="D120" s="150"/>
      <c r="E120" s="150"/>
      <c r="F120" s="150"/>
      <c r="G120" s="150"/>
      <c r="H120" s="150"/>
    </row>
    <row r="121" spans="1:8" ht="14.45" customHeight="1">
      <c r="A121" s="148"/>
      <c r="B121" s="153"/>
      <c r="D121" s="150"/>
      <c r="E121" s="150"/>
      <c r="F121" s="150"/>
      <c r="G121" s="150"/>
      <c r="H121" s="150"/>
    </row>
    <row r="122" spans="1:8" ht="14.45" customHeight="1">
      <c r="A122" s="148"/>
      <c r="B122" s="153"/>
      <c r="D122" s="150"/>
      <c r="E122" s="150"/>
      <c r="F122" s="150"/>
      <c r="G122" s="150"/>
      <c r="H122" s="150"/>
    </row>
    <row r="123" spans="1:8" ht="14.45" customHeight="1">
      <c r="A123" s="148"/>
      <c r="B123" s="153"/>
      <c r="D123" s="150"/>
      <c r="E123" s="150"/>
      <c r="F123" s="150"/>
      <c r="G123" s="150"/>
      <c r="H123" s="150"/>
    </row>
    <row r="124" spans="1:8" ht="14.45" customHeight="1">
      <c r="A124" s="148"/>
      <c r="B124" s="153"/>
      <c r="D124" s="150"/>
      <c r="E124" s="150"/>
      <c r="F124" s="150"/>
      <c r="G124" s="150"/>
      <c r="H124" s="150"/>
    </row>
    <row r="125" spans="1:8" ht="14.45" customHeight="1">
      <c r="A125" s="148"/>
      <c r="B125" s="153"/>
      <c r="D125" s="150"/>
      <c r="E125" s="150"/>
      <c r="F125" s="150"/>
      <c r="G125" s="150"/>
      <c r="H125" s="150"/>
    </row>
    <row r="126" spans="1:8" ht="14.45" customHeight="1">
      <c r="A126" s="148"/>
      <c r="B126" s="153"/>
      <c r="D126" s="150"/>
      <c r="E126" s="150"/>
      <c r="F126" s="150"/>
      <c r="G126" s="150"/>
      <c r="H126" s="150"/>
    </row>
    <row r="127" spans="1:8" ht="14.45" customHeight="1">
      <c r="A127" s="148"/>
      <c r="B127" s="153"/>
      <c r="D127" s="150"/>
      <c r="E127" s="150"/>
      <c r="F127" s="150"/>
      <c r="G127" s="150"/>
      <c r="H127" s="150"/>
    </row>
    <row r="128" spans="1:8" ht="14.45" customHeight="1">
      <c r="A128" s="148"/>
      <c r="B128" s="153"/>
      <c r="D128" s="150"/>
      <c r="E128" s="150"/>
      <c r="F128" s="150"/>
      <c r="G128" s="150"/>
      <c r="H128" s="150"/>
    </row>
    <row r="129" spans="1:8" ht="14.45" customHeight="1">
      <c r="A129" s="148"/>
      <c r="B129" s="153"/>
      <c r="D129" s="150"/>
      <c r="E129" s="150"/>
      <c r="F129" s="150"/>
      <c r="G129" s="150"/>
      <c r="H129" s="150"/>
    </row>
    <row r="130" spans="1:8" ht="14.45" customHeight="1">
      <c r="A130" s="148"/>
      <c r="B130" s="153"/>
      <c r="D130" s="150"/>
      <c r="E130" s="150"/>
      <c r="F130" s="150"/>
      <c r="G130" s="150"/>
      <c r="H130" s="150"/>
    </row>
    <row r="131" spans="1:8" ht="14.45" customHeight="1">
      <c r="A131" s="148"/>
      <c r="B131" s="153"/>
      <c r="D131" s="150"/>
      <c r="E131" s="150"/>
      <c r="F131" s="150"/>
      <c r="G131" s="150"/>
      <c r="H131" s="150"/>
    </row>
    <row r="132" spans="1:8" ht="14.45" customHeight="1">
      <c r="A132" s="148"/>
      <c r="B132" s="153"/>
      <c r="D132" s="150"/>
      <c r="E132" s="150"/>
      <c r="F132" s="150"/>
      <c r="G132" s="150"/>
      <c r="H132" s="150"/>
    </row>
    <row r="133" spans="1:8" ht="14.45" customHeight="1">
      <c r="A133" s="148"/>
      <c r="B133" s="153"/>
      <c r="D133" s="150"/>
      <c r="E133" s="150"/>
      <c r="F133" s="150"/>
      <c r="G133" s="150"/>
      <c r="H133" s="150"/>
    </row>
    <row r="134" spans="1:8" ht="14.45" customHeight="1">
      <c r="A134" s="148"/>
      <c r="B134" s="153"/>
      <c r="D134" s="150"/>
      <c r="E134" s="150"/>
      <c r="F134" s="150"/>
      <c r="G134" s="150"/>
      <c r="H134" s="150"/>
    </row>
    <row r="135" spans="1:8" ht="14.45" customHeight="1">
      <c r="A135" s="148"/>
      <c r="B135" s="153"/>
      <c r="D135" s="150"/>
      <c r="E135" s="150"/>
      <c r="F135" s="150"/>
      <c r="G135" s="150"/>
      <c r="H135" s="150"/>
    </row>
    <row r="136" spans="1:8" ht="14.45" customHeight="1">
      <c r="A136" s="148"/>
      <c r="B136" s="153"/>
      <c r="D136" s="150"/>
      <c r="E136" s="150"/>
      <c r="F136" s="150"/>
      <c r="G136" s="150"/>
      <c r="H136" s="150"/>
    </row>
    <row r="137" spans="1:8" ht="14.45" customHeight="1">
      <c r="A137" s="148"/>
      <c r="B137" s="153"/>
      <c r="D137" s="150"/>
      <c r="E137" s="150"/>
      <c r="F137" s="150"/>
      <c r="G137" s="150"/>
      <c r="H137" s="150"/>
    </row>
    <row r="138" spans="1:8" ht="14.45" customHeight="1">
      <c r="A138" s="148"/>
      <c r="B138" s="153"/>
      <c r="D138" s="150"/>
      <c r="E138" s="150"/>
      <c r="F138" s="150"/>
      <c r="G138" s="150"/>
      <c r="H138" s="150"/>
    </row>
    <row r="139" spans="1:8" ht="14.45" customHeight="1">
      <c r="A139" s="148"/>
      <c r="B139" s="153"/>
      <c r="D139" s="150"/>
      <c r="E139" s="150"/>
      <c r="F139" s="150"/>
      <c r="G139" s="150"/>
      <c r="H139" s="150"/>
    </row>
    <row r="140" spans="1:8" ht="14.45" customHeight="1">
      <c r="A140" s="148"/>
      <c r="B140" s="153"/>
      <c r="D140" s="150"/>
      <c r="E140" s="150"/>
      <c r="F140" s="150"/>
      <c r="G140" s="150"/>
      <c r="H140" s="150"/>
    </row>
    <row r="141" spans="1:8" ht="14.45" customHeight="1">
      <c r="A141" s="148"/>
      <c r="B141" s="153"/>
      <c r="D141" s="150"/>
      <c r="E141" s="150"/>
      <c r="F141" s="150"/>
      <c r="G141" s="150"/>
      <c r="H141" s="150"/>
    </row>
    <row r="142" spans="1:8" ht="14.45" customHeight="1">
      <c r="A142" s="148"/>
      <c r="B142" s="153"/>
      <c r="D142" s="150"/>
      <c r="E142" s="150"/>
      <c r="F142" s="150"/>
      <c r="G142" s="150"/>
      <c r="H142" s="150"/>
    </row>
    <row r="143" spans="1:8" ht="14.45" customHeight="1">
      <c r="A143" s="148"/>
      <c r="B143" s="153"/>
      <c r="D143" s="150"/>
      <c r="E143" s="150"/>
      <c r="F143" s="150"/>
      <c r="G143" s="150"/>
      <c r="H143" s="150"/>
    </row>
    <row r="144" spans="1:8" ht="14.45" customHeight="1">
      <c r="A144" s="148"/>
      <c r="B144" s="153"/>
      <c r="D144" s="150"/>
      <c r="E144" s="150"/>
      <c r="F144" s="150"/>
      <c r="G144" s="150"/>
      <c r="H144" s="150"/>
    </row>
    <row r="145" spans="1:8" ht="14.45" customHeight="1">
      <c r="A145" s="148"/>
      <c r="B145" s="153"/>
      <c r="D145" s="150"/>
      <c r="E145" s="150"/>
      <c r="F145" s="150"/>
      <c r="G145" s="150"/>
      <c r="H145" s="150"/>
    </row>
    <row r="146" spans="1:8" ht="14.45" customHeight="1">
      <c r="A146" s="148"/>
      <c r="B146" s="153"/>
      <c r="D146" s="150"/>
      <c r="E146" s="150"/>
      <c r="F146" s="150"/>
      <c r="G146" s="150"/>
      <c r="H146" s="150"/>
    </row>
    <row r="147" spans="1:8" ht="14.45" customHeight="1">
      <c r="A147" s="148"/>
      <c r="B147" s="153"/>
      <c r="D147" s="150"/>
      <c r="E147" s="150"/>
      <c r="F147" s="150"/>
      <c r="G147" s="150"/>
      <c r="H147" s="150"/>
    </row>
    <row r="148" spans="1:8" ht="14.45" customHeight="1">
      <c r="A148" s="148"/>
      <c r="B148" s="153"/>
      <c r="D148" s="150"/>
      <c r="E148" s="150"/>
      <c r="F148" s="150"/>
      <c r="G148" s="150"/>
      <c r="H148" s="150"/>
    </row>
    <row r="149" spans="1:8" ht="14.45" customHeight="1">
      <c r="A149" s="148"/>
      <c r="B149" s="153"/>
      <c r="D149" s="150"/>
      <c r="E149" s="150"/>
      <c r="F149" s="150"/>
      <c r="G149" s="150"/>
      <c r="H149" s="150"/>
    </row>
    <row r="150" spans="1:8" ht="14.45" customHeight="1">
      <c r="A150" s="148"/>
      <c r="B150" s="153"/>
      <c r="D150" s="150"/>
      <c r="E150" s="150"/>
      <c r="F150" s="150"/>
      <c r="G150" s="150"/>
      <c r="H150" s="150"/>
    </row>
    <row r="151" spans="1:8" ht="14.45" customHeight="1">
      <c r="A151" s="148"/>
      <c r="B151" s="153"/>
      <c r="D151" s="150"/>
      <c r="E151" s="150"/>
      <c r="F151" s="150"/>
      <c r="G151" s="150"/>
      <c r="H151" s="150"/>
    </row>
    <row r="152" spans="1:8" ht="14.45" customHeight="1">
      <c r="A152" s="148"/>
      <c r="B152" s="153"/>
      <c r="D152" s="150"/>
      <c r="E152" s="150"/>
      <c r="F152" s="150"/>
      <c r="G152" s="150"/>
      <c r="H152" s="150"/>
    </row>
    <row r="153" spans="1:8" ht="14.45" customHeight="1">
      <c r="A153" s="148"/>
      <c r="B153" s="153"/>
      <c r="D153" s="150"/>
      <c r="E153" s="150"/>
      <c r="F153" s="150"/>
      <c r="G153" s="150"/>
      <c r="H153" s="150"/>
    </row>
    <row r="154" spans="1:8" ht="14.45" customHeight="1">
      <c r="A154" s="148"/>
      <c r="B154" s="153"/>
      <c r="D154" s="150"/>
      <c r="E154" s="150"/>
      <c r="F154" s="150"/>
      <c r="G154" s="150"/>
      <c r="H154" s="150"/>
    </row>
    <row r="155" spans="1:8" ht="14.45" customHeight="1">
      <c r="A155" s="148"/>
      <c r="B155" s="153"/>
      <c r="D155" s="150"/>
      <c r="E155" s="150"/>
      <c r="F155" s="150"/>
      <c r="G155" s="150"/>
      <c r="H155" s="150"/>
    </row>
    <row r="156" spans="1:8" ht="14.45" customHeight="1">
      <c r="A156" s="148"/>
      <c r="B156" s="153"/>
      <c r="D156" s="150"/>
      <c r="E156" s="150"/>
      <c r="F156" s="150"/>
      <c r="G156" s="150"/>
      <c r="H156" s="150"/>
    </row>
    <row r="157" spans="1:8" ht="14.45" customHeight="1">
      <c r="A157" s="148"/>
      <c r="B157" s="153"/>
      <c r="D157" s="150"/>
      <c r="E157" s="150"/>
      <c r="F157" s="150"/>
      <c r="G157" s="150"/>
      <c r="H157" s="150"/>
    </row>
    <row r="158" spans="1:8" ht="14.45" customHeight="1">
      <c r="A158" s="148"/>
      <c r="B158" s="153"/>
      <c r="D158" s="150"/>
      <c r="E158" s="150"/>
      <c r="F158" s="150"/>
      <c r="G158" s="150"/>
      <c r="H158" s="150"/>
    </row>
    <row r="159" spans="1:8" ht="14.45" customHeight="1">
      <c r="A159" s="148"/>
      <c r="B159" s="153"/>
      <c r="D159" s="150"/>
      <c r="E159" s="150"/>
      <c r="F159" s="150"/>
      <c r="G159" s="150"/>
      <c r="H159" s="150"/>
    </row>
    <row r="160" spans="1:8" ht="14.45" customHeight="1">
      <c r="A160" s="148"/>
      <c r="B160" s="153"/>
      <c r="D160" s="150"/>
      <c r="E160" s="150"/>
      <c r="F160" s="150"/>
      <c r="G160" s="150"/>
      <c r="H160" s="150"/>
    </row>
    <row r="161" spans="1:8" ht="14.45" customHeight="1">
      <c r="A161" s="148"/>
      <c r="B161" s="153"/>
      <c r="D161" s="150"/>
      <c r="E161" s="150"/>
      <c r="F161" s="150"/>
      <c r="G161" s="150"/>
      <c r="H161" s="150"/>
    </row>
    <row r="162" spans="1:8" ht="14.45" customHeight="1">
      <c r="A162" s="148"/>
      <c r="B162" s="153"/>
      <c r="D162" s="150"/>
      <c r="E162" s="150"/>
      <c r="F162" s="150"/>
      <c r="G162" s="150"/>
      <c r="H162" s="150"/>
    </row>
    <row r="163" spans="1:8" ht="14.45" customHeight="1">
      <c r="A163" s="148"/>
      <c r="B163" s="153"/>
      <c r="D163" s="150"/>
      <c r="E163" s="150"/>
      <c r="F163" s="150"/>
      <c r="G163" s="150"/>
      <c r="H163" s="150"/>
    </row>
    <row r="164" spans="1:8" ht="14.45" customHeight="1">
      <c r="A164" s="148"/>
      <c r="B164" s="153"/>
      <c r="D164" s="150"/>
      <c r="E164" s="150"/>
      <c r="F164" s="150"/>
      <c r="G164" s="150"/>
      <c r="H164" s="150"/>
    </row>
    <row r="165" spans="1:8" ht="14.45" customHeight="1">
      <c r="A165" s="148"/>
      <c r="B165" s="153"/>
      <c r="D165" s="150"/>
      <c r="E165" s="150"/>
      <c r="F165" s="150"/>
      <c r="G165" s="150"/>
      <c r="H165" s="150"/>
    </row>
    <row r="166" spans="1:8" ht="14.45" customHeight="1">
      <c r="A166" s="148"/>
      <c r="B166" s="153"/>
      <c r="D166" s="150"/>
      <c r="E166" s="150"/>
      <c r="F166" s="150"/>
      <c r="G166" s="150"/>
      <c r="H166" s="150"/>
    </row>
    <row r="167" spans="1:8" ht="14.45" customHeight="1">
      <c r="A167" s="148"/>
      <c r="B167" s="153"/>
      <c r="D167" s="150"/>
      <c r="E167" s="150"/>
      <c r="F167" s="150"/>
      <c r="G167" s="150"/>
      <c r="H167" s="150"/>
    </row>
    <row r="168" spans="1:8" ht="14.45" customHeight="1">
      <c r="A168" s="148"/>
      <c r="B168" s="153"/>
      <c r="D168" s="150"/>
      <c r="E168" s="150"/>
      <c r="F168" s="150"/>
      <c r="G168" s="150"/>
      <c r="H168" s="150"/>
    </row>
    <row r="169" spans="1:8" ht="14.45" customHeight="1">
      <c r="A169" s="148"/>
      <c r="B169" s="153"/>
      <c r="D169" s="150"/>
      <c r="E169" s="150"/>
      <c r="F169" s="150"/>
      <c r="G169" s="150"/>
      <c r="H169" s="150"/>
    </row>
    <row r="170" spans="1:8" ht="14.45" customHeight="1">
      <c r="A170" s="148"/>
      <c r="B170" s="153"/>
      <c r="D170" s="150"/>
      <c r="E170" s="150"/>
      <c r="F170" s="150"/>
      <c r="G170" s="150"/>
      <c r="H170" s="150"/>
    </row>
    <row r="171" spans="1:8" ht="14.45" customHeight="1">
      <c r="A171" s="148"/>
      <c r="B171" s="153"/>
      <c r="D171" s="150"/>
      <c r="E171" s="150"/>
      <c r="F171" s="150"/>
      <c r="G171" s="150"/>
      <c r="H171" s="150"/>
    </row>
    <row r="172" spans="1:8" ht="14.45" customHeight="1">
      <c r="A172" s="148"/>
      <c r="B172" s="153"/>
      <c r="D172" s="150"/>
      <c r="E172" s="150"/>
      <c r="F172" s="150"/>
      <c r="G172" s="150"/>
      <c r="H172" s="150"/>
    </row>
    <row r="173" spans="1:8" ht="14.45" customHeight="1">
      <c r="A173" s="148"/>
      <c r="B173" s="153"/>
      <c r="D173" s="150"/>
      <c r="E173" s="150"/>
      <c r="F173" s="150"/>
      <c r="G173" s="150"/>
      <c r="H173" s="150"/>
    </row>
    <row r="174" spans="1:8" ht="14.45" customHeight="1">
      <c r="A174" s="148"/>
      <c r="B174" s="153"/>
      <c r="D174" s="150"/>
      <c r="E174" s="150"/>
      <c r="F174" s="150"/>
      <c r="G174" s="150"/>
      <c r="H174" s="150"/>
    </row>
    <row r="175" spans="1:8" ht="14.45" customHeight="1">
      <c r="A175" s="148"/>
      <c r="B175" s="153"/>
      <c r="D175" s="150"/>
      <c r="E175" s="150"/>
      <c r="F175" s="150"/>
      <c r="G175" s="150"/>
      <c r="H175" s="150"/>
    </row>
    <row r="176" spans="1:8" ht="14.45" customHeight="1">
      <c r="A176" s="148"/>
      <c r="B176" s="153"/>
      <c r="D176" s="150"/>
      <c r="E176" s="150"/>
      <c r="F176" s="150"/>
      <c r="G176" s="150"/>
      <c r="H176" s="150"/>
    </row>
    <row r="177" spans="1:8" ht="14.45" customHeight="1">
      <c r="A177" s="148"/>
      <c r="B177" s="153"/>
      <c r="D177" s="150"/>
      <c r="E177" s="150"/>
      <c r="F177" s="150"/>
      <c r="G177" s="150"/>
      <c r="H177" s="150"/>
    </row>
    <row r="178" spans="1:8" ht="14.45" customHeight="1">
      <c r="A178" s="148"/>
      <c r="B178" s="153"/>
      <c r="D178" s="150"/>
      <c r="E178" s="150"/>
      <c r="F178" s="150"/>
      <c r="G178" s="150"/>
      <c r="H178" s="150"/>
    </row>
    <row r="179" spans="1:8" ht="14.45" customHeight="1">
      <c r="A179" s="148"/>
      <c r="B179" s="153"/>
      <c r="D179" s="150"/>
      <c r="E179" s="150"/>
      <c r="F179" s="150"/>
      <c r="G179" s="150"/>
      <c r="H179" s="150"/>
    </row>
    <row r="180" spans="1:8" ht="14.45" customHeight="1">
      <c r="A180" s="148"/>
      <c r="B180" s="153"/>
      <c r="D180" s="150"/>
      <c r="E180" s="150"/>
      <c r="F180" s="150"/>
      <c r="G180" s="150"/>
      <c r="H180" s="150"/>
    </row>
    <row r="181" spans="1:8" ht="14.45" customHeight="1">
      <c r="A181" s="148"/>
      <c r="B181" s="153"/>
      <c r="D181" s="150"/>
      <c r="E181" s="150"/>
      <c r="F181" s="150"/>
      <c r="G181" s="150"/>
      <c r="H181" s="150"/>
    </row>
    <row r="182" spans="1:8" ht="14.45" customHeight="1">
      <c r="A182" s="148"/>
      <c r="B182" s="153"/>
      <c r="D182" s="150"/>
      <c r="E182" s="150"/>
      <c r="F182" s="150"/>
      <c r="G182" s="150"/>
      <c r="H182" s="150"/>
    </row>
    <row r="183" spans="1:8" ht="14.45" customHeight="1">
      <c r="A183" s="148"/>
      <c r="B183" s="153"/>
      <c r="D183" s="150"/>
      <c r="E183" s="150"/>
      <c r="F183" s="150"/>
      <c r="G183" s="150"/>
      <c r="H183" s="150"/>
    </row>
    <row r="184" spans="1:8" ht="14.45" customHeight="1">
      <c r="A184" s="148"/>
      <c r="B184" s="153"/>
      <c r="D184" s="150"/>
      <c r="E184" s="150"/>
      <c r="F184" s="150"/>
      <c r="G184" s="150"/>
      <c r="H184" s="150"/>
    </row>
    <row r="185" spans="1:8" ht="14.45" customHeight="1">
      <c r="A185" s="148"/>
      <c r="B185" s="153"/>
      <c r="D185" s="150"/>
      <c r="E185" s="150"/>
      <c r="F185" s="150"/>
      <c r="G185" s="150"/>
      <c r="H185" s="150"/>
    </row>
    <row r="186" spans="1:8" ht="14.45" customHeight="1">
      <c r="A186" s="148"/>
      <c r="B186" s="153"/>
      <c r="D186" s="150"/>
      <c r="E186" s="150"/>
      <c r="F186" s="150"/>
      <c r="G186" s="150"/>
      <c r="H186" s="150"/>
    </row>
    <row r="187" spans="1:8" ht="14.45" customHeight="1">
      <c r="A187" s="148"/>
      <c r="B187" s="153"/>
      <c r="D187" s="150"/>
      <c r="E187" s="150"/>
      <c r="F187" s="150"/>
      <c r="G187" s="150"/>
      <c r="H187" s="150"/>
    </row>
    <row r="188" spans="1:8" ht="14.45" customHeight="1">
      <c r="A188" s="148"/>
      <c r="B188" s="153"/>
      <c r="D188" s="150"/>
      <c r="E188" s="150"/>
      <c r="F188" s="150"/>
      <c r="G188" s="150"/>
      <c r="H188" s="150"/>
    </row>
    <row r="189" spans="1:8" ht="14.45" customHeight="1">
      <c r="A189" s="148"/>
      <c r="B189" s="153"/>
      <c r="D189" s="150"/>
      <c r="E189" s="150"/>
      <c r="F189" s="150"/>
      <c r="G189" s="150"/>
      <c r="H189" s="150"/>
    </row>
    <row r="190" spans="1:8" ht="14.45" customHeight="1">
      <c r="A190" s="148"/>
      <c r="B190" s="153"/>
      <c r="D190" s="150"/>
      <c r="E190" s="150"/>
      <c r="F190" s="150"/>
      <c r="G190" s="150"/>
      <c r="H190" s="150"/>
    </row>
    <row r="191" spans="1:8" ht="14.45" customHeight="1">
      <c r="A191" s="148"/>
      <c r="B191" s="153"/>
      <c r="D191" s="150"/>
      <c r="E191" s="150"/>
      <c r="F191" s="150"/>
      <c r="G191" s="150"/>
      <c r="H191" s="150"/>
    </row>
    <row r="192" spans="1:8" ht="14.45" customHeight="1">
      <c r="A192" s="148"/>
      <c r="B192" s="153"/>
      <c r="D192" s="150"/>
      <c r="E192" s="150"/>
      <c r="F192" s="150"/>
      <c r="G192" s="150"/>
      <c r="H192" s="150"/>
    </row>
    <row r="193" spans="1:8" ht="14.45" customHeight="1">
      <c r="A193" s="148"/>
      <c r="B193" s="153"/>
      <c r="D193" s="150"/>
      <c r="E193" s="150"/>
      <c r="F193" s="150"/>
      <c r="G193" s="150"/>
      <c r="H193" s="150"/>
    </row>
    <row r="194" spans="1:8" ht="14.45" customHeight="1">
      <c r="A194" s="148"/>
      <c r="B194" s="153"/>
      <c r="D194" s="150"/>
      <c r="E194" s="150"/>
      <c r="F194" s="150"/>
      <c r="G194" s="150"/>
      <c r="H194" s="150"/>
    </row>
    <row r="195" spans="1:8" ht="14.45" customHeight="1">
      <c r="A195" s="148"/>
      <c r="B195" s="153"/>
      <c r="D195" s="150"/>
      <c r="E195" s="150"/>
      <c r="F195" s="150"/>
      <c r="G195" s="150"/>
      <c r="H195" s="150"/>
    </row>
    <row r="196" spans="1:8" ht="14.45" customHeight="1">
      <c r="A196" s="148"/>
      <c r="B196" s="153"/>
      <c r="D196" s="150"/>
      <c r="E196" s="150"/>
      <c r="F196" s="150"/>
      <c r="G196" s="150"/>
      <c r="H196" s="150"/>
    </row>
    <row r="197" spans="1:8" ht="14.45" customHeight="1">
      <c r="A197" s="148"/>
      <c r="B197" s="153"/>
      <c r="D197" s="150"/>
      <c r="E197" s="150"/>
      <c r="F197" s="150"/>
      <c r="G197" s="150"/>
      <c r="H197" s="150"/>
    </row>
    <row r="198" spans="1:8" ht="14.45" customHeight="1">
      <c r="A198" s="148"/>
      <c r="B198" s="153"/>
      <c r="D198" s="150"/>
      <c r="E198" s="150"/>
      <c r="F198" s="150"/>
      <c r="G198" s="150"/>
      <c r="H198" s="150"/>
    </row>
    <row r="199" spans="1:8" ht="14.45" customHeight="1">
      <c r="A199" s="148"/>
      <c r="B199" s="153"/>
      <c r="D199" s="150"/>
      <c r="E199" s="150"/>
      <c r="F199" s="150"/>
      <c r="G199" s="150"/>
      <c r="H199" s="150"/>
    </row>
    <row r="200" spans="1:8" ht="14.45" customHeight="1">
      <c r="A200" s="148"/>
      <c r="B200" s="153"/>
      <c r="D200" s="150"/>
      <c r="E200" s="150"/>
      <c r="F200" s="150"/>
      <c r="G200" s="150"/>
      <c r="H200" s="150"/>
    </row>
    <row r="201" spans="1:8" ht="14.45" customHeight="1">
      <c r="A201" s="148"/>
      <c r="B201" s="153"/>
      <c r="D201" s="150"/>
      <c r="E201" s="150"/>
      <c r="F201" s="150"/>
      <c r="G201" s="150"/>
      <c r="H201" s="150"/>
    </row>
    <row r="202" spans="1:8" ht="14.45" customHeight="1">
      <c r="A202" s="148"/>
      <c r="B202" s="153"/>
      <c r="D202" s="150"/>
      <c r="E202" s="150"/>
      <c r="F202" s="150"/>
      <c r="G202" s="150"/>
      <c r="H202" s="150"/>
    </row>
    <row r="203" spans="1:8" ht="14.45" customHeight="1">
      <c r="A203" s="148"/>
      <c r="B203" s="153"/>
      <c r="D203" s="150"/>
      <c r="E203" s="150"/>
      <c r="F203" s="150"/>
      <c r="G203" s="150"/>
      <c r="H203" s="150"/>
    </row>
    <row r="204" spans="1:8" ht="14.45" customHeight="1">
      <c r="A204" s="148"/>
      <c r="B204" s="153"/>
      <c r="D204" s="150"/>
      <c r="E204" s="150"/>
      <c r="F204" s="150"/>
      <c r="G204" s="150"/>
      <c r="H204" s="150"/>
    </row>
    <row r="205" spans="1:8" ht="14.45" customHeight="1">
      <c r="A205" s="148"/>
      <c r="B205" s="153"/>
      <c r="D205" s="150"/>
      <c r="E205" s="150"/>
      <c r="F205" s="150"/>
      <c r="G205" s="150"/>
      <c r="H205" s="150"/>
    </row>
    <row r="206" spans="1:8" ht="14.45" customHeight="1">
      <c r="A206" s="148"/>
      <c r="B206" s="153"/>
      <c r="D206" s="150"/>
      <c r="E206" s="150"/>
      <c r="F206" s="150"/>
      <c r="G206" s="150"/>
      <c r="H206" s="150"/>
    </row>
    <row r="207" spans="1:8" ht="14.45" customHeight="1">
      <c r="A207" s="148"/>
      <c r="B207" s="153"/>
      <c r="D207" s="150"/>
      <c r="E207" s="150"/>
      <c r="F207" s="150"/>
      <c r="G207" s="150"/>
      <c r="H207" s="150"/>
    </row>
    <row r="208" spans="1:8" ht="14.45" customHeight="1">
      <c r="A208" s="148"/>
      <c r="B208" s="153"/>
      <c r="D208" s="150"/>
      <c r="E208" s="150"/>
      <c r="F208" s="150"/>
      <c r="G208" s="150"/>
      <c r="H208" s="150"/>
    </row>
    <row r="209" spans="1:8" ht="14.45" customHeight="1">
      <c r="A209" s="148"/>
      <c r="B209" s="153"/>
      <c r="D209" s="150"/>
      <c r="E209" s="150"/>
      <c r="F209" s="150"/>
      <c r="G209" s="150"/>
      <c r="H209" s="150"/>
    </row>
    <row r="210" spans="1:8" ht="14.45" customHeight="1">
      <c r="A210" s="148"/>
      <c r="B210" s="153"/>
      <c r="D210" s="150"/>
      <c r="E210" s="150"/>
      <c r="F210" s="150"/>
      <c r="G210" s="150"/>
      <c r="H210" s="150"/>
    </row>
    <row r="211" spans="1:8" ht="14.45" customHeight="1">
      <c r="A211" s="148"/>
      <c r="B211" s="153"/>
      <c r="D211" s="150"/>
      <c r="E211" s="150"/>
      <c r="F211" s="150"/>
      <c r="G211" s="150"/>
      <c r="H211" s="150"/>
    </row>
    <row r="212" spans="1:8" ht="14.45" customHeight="1">
      <c r="A212" s="148"/>
      <c r="B212" s="153"/>
      <c r="D212" s="150"/>
      <c r="E212" s="150"/>
      <c r="F212" s="150"/>
      <c r="G212" s="150"/>
      <c r="H212" s="150"/>
    </row>
    <row r="213" spans="1:8" ht="14.45" customHeight="1">
      <c r="A213" s="148"/>
      <c r="B213" s="153"/>
      <c r="D213" s="150"/>
      <c r="E213" s="150"/>
      <c r="F213" s="150"/>
      <c r="G213" s="150"/>
      <c r="H213" s="150"/>
    </row>
    <row r="214" spans="1:8" ht="14.45" customHeight="1">
      <c r="A214" s="148"/>
      <c r="B214" s="153"/>
      <c r="D214" s="150"/>
      <c r="E214" s="150"/>
      <c r="F214" s="150"/>
      <c r="G214" s="150"/>
      <c r="H214" s="150"/>
    </row>
    <row r="215" spans="1:8" ht="14.45" customHeight="1">
      <c r="A215" s="148"/>
      <c r="B215" s="153"/>
      <c r="D215" s="150"/>
      <c r="E215" s="150"/>
      <c r="F215" s="150"/>
      <c r="G215" s="150"/>
      <c r="H215" s="150"/>
    </row>
    <row r="216" spans="1:8" ht="14.45" customHeight="1">
      <c r="A216" s="148"/>
      <c r="B216" s="153"/>
      <c r="D216" s="150"/>
      <c r="E216" s="150"/>
      <c r="F216" s="150"/>
      <c r="G216" s="150"/>
      <c r="H216" s="150"/>
    </row>
    <row r="217" spans="1:8" ht="14.45" customHeight="1">
      <c r="A217" s="148"/>
      <c r="B217" s="153"/>
      <c r="D217" s="150"/>
      <c r="E217" s="150"/>
      <c r="F217" s="150"/>
      <c r="G217" s="150"/>
      <c r="H217" s="150"/>
    </row>
    <row r="218" spans="1:8" ht="14.45" customHeight="1">
      <c r="A218" s="148"/>
      <c r="B218" s="153"/>
      <c r="D218" s="150"/>
      <c r="E218" s="150"/>
      <c r="F218" s="150"/>
      <c r="G218" s="150"/>
      <c r="H218" s="150"/>
    </row>
    <row r="219" spans="1:8" ht="14.45" customHeight="1">
      <c r="A219" s="148"/>
      <c r="B219" s="153"/>
      <c r="D219" s="150"/>
      <c r="E219" s="150"/>
      <c r="F219" s="150"/>
      <c r="G219" s="150"/>
      <c r="H219" s="150"/>
    </row>
    <row r="220" spans="1:8" ht="14.45" customHeight="1">
      <c r="A220" s="148"/>
      <c r="B220" s="153"/>
      <c r="D220" s="150"/>
      <c r="E220" s="150"/>
      <c r="F220" s="150"/>
      <c r="G220" s="150"/>
      <c r="H220" s="150"/>
    </row>
    <row r="221" spans="1:8" ht="14.45" customHeight="1">
      <c r="A221" s="148"/>
      <c r="B221" s="153"/>
      <c r="D221" s="150"/>
      <c r="E221" s="150"/>
      <c r="F221" s="150"/>
      <c r="G221" s="150"/>
      <c r="H221" s="150"/>
    </row>
    <row r="222" spans="1:8" ht="14.45" customHeight="1">
      <c r="A222" s="148"/>
      <c r="B222" s="153"/>
      <c r="D222" s="150"/>
      <c r="E222" s="150"/>
      <c r="F222" s="150"/>
      <c r="G222" s="150"/>
      <c r="H222" s="150"/>
    </row>
    <row r="223" spans="1:8" ht="14.45" customHeight="1">
      <c r="A223" s="148"/>
      <c r="B223" s="153"/>
      <c r="D223" s="150"/>
      <c r="E223" s="150"/>
      <c r="F223" s="150"/>
      <c r="G223" s="150"/>
      <c r="H223" s="150"/>
    </row>
    <row r="224" spans="1:8" ht="14.45" customHeight="1">
      <c r="A224" s="148"/>
      <c r="B224" s="153"/>
      <c r="D224" s="150"/>
      <c r="E224" s="150"/>
      <c r="F224" s="150"/>
      <c r="G224" s="150"/>
      <c r="H224" s="150"/>
    </row>
    <row r="225" spans="1:8" ht="14.45" customHeight="1">
      <c r="A225" s="148"/>
      <c r="B225" s="153"/>
      <c r="D225" s="150"/>
      <c r="E225" s="150"/>
      <c r="F225" s="150"/>
      <c r="G225" s="150"/>
      <c r="H225" s="150"/>
    </row>
    <row r="226" spans="1:8" ht="14.45" customHeight="1">
      <c r="A226" s="148"/>
      <c r="B226" s="153"/>
      <c r="D226" s="150"/>
      <c r="E226" s="150"/>
      <c r="F226" s="150"/>
      <c r="G226" s="150"/>
      <c r="H226" s="150"/>
    </row>
    <row r="227" spans="1:8" ht="14.45" customHeight="1">
      <c r="A227" s="148"/>
      <c r="B227" s="153"/>
      <c r="D227" s="150"/>
      <c r="E227" s="150"/>
      <c r="F227" s="150"/>
      <c r="G227" s="150"/>
      <c r="H227" s="150"/>
    </row>
    <row r="228" spans="1:8" ht="14.45" customHeight="1">
      <c r="A228" s="148"/>
      <c r="B228" s="153"/>
      <c r="D228" s="150"/>
      <c r="E228" s="150"/>
      <c r="F228" s="150"/>
      <c r="G228" s="150"/>
      <c r="H228" s="150"/>
    </row>
    <row r="229" spans="1:8" ht="14.45" customHeight="1">
      <c r="A229" s="148"/>
      <c r="B229" s="153"/>
      <c r="D229" s="150"/>
      <c r="E229" s="150"/>
      <c r="F229" s="150"/>
      <c r="G229" s="150"/>
      <c r="H229" s="150"/>
    </row>
    <row r="230" spans="1:8" ht="14.45" customHeight="1">
      <c r="A230" s="148"/>
      <c r="B230" s="153"/>
      <c r="D230" s="150"/>
      <c r="E230" s="150"/>
      <c r="F230" s="150"/>
      <c r="G230" s="150"/>
      <c r="H230" s="150"/>
    </row>
    <row r="231" spans="1:8" ht="14.45" customHeight="1">
      <c r="A231" s="148"/>
      <c r="B231" s="153"/>
      <c r="D231" s="150"/>
      <c r="E231" s="150"/>
      <c r="F231" s="150"/>
      <c r="G231" s="150"/>
      <c r="H231" s="150"/>
    </row>
    <row r="232" spans="1:8" ht="14.45" customHeight="1">
      <c r="A232" s="148"/>
      <c r="B232" s="153"/>
      <c r="D232" s="150"/>
      <c r="E232" s="150"/>
      <c r="F232" s="150"/>
      <c r="G232" s="150"/>
      <c r="H232" s="150"/>
    </row>
    <row r="233" spans="1:8" ht="14.45" customHeight="1">
      <c r="A233" s="148"/>
      <c r="B233" s="153"/>
      <c r="D233" s="150"/>
      <c r="E233" s="150"/>
      <c r="F233" s="150"/>
      <c r="G233" s="150"/>
      <c r="H233" s="150"/>
    </row>
    <row r="234" spans="1:8" ht="14.45" customHeight="1">
      <c r="A234" s="148"/>
      <c r="B234" s="153"/>
      <c r="D234" s="150"/>
      <c r="E234" s="150"/>
      <c r="F234" s="150"/>
      <c r="G234" s="150"/>
      <c r="H234" s="150"/>
    </row>
    <row r="235" spans="1:8" ht="14.45" customHeight="1">
      <c r="A235" s="148"/>
      <c r="B235" s="153"/>
      <c r="D235" s="150"/>
      <c r="E235" s="150"/>
      <c r="F235" s="150"/>
      <c r="G235" s="150"/>
      <c r="H235" s="150"/>
    </row>
    <row r="236" spans="1:8" ht="14.45" customHeight="1">
      <c r="A236" s="148"/>
      <c r="B236" s="153"/>
      <c r="D236" s="150"/>
      <c r="E236" s="150"/>
      <c r="F236" s="150"/>
      <c r="G236" s="150"/>
      <c r="H236" s="150"/>
    </row>
    <row r="237" spans="1:8" ht="14.45" customHeight="1">
      <c r="A237" s="148"/>
      <c r="B237" s="153"/>
      <c r="D237" s="150"/>
      <c r="E237" s="150"/>
      <c r="F237" s="150"/>
      <c r="G237" s="150"/>
      <c r="H237" s="150"/>
    </row>
    <row r="238" spans="1:8" ht="14.45" customHeight="1">
      <c r="A238" s="148"/>
      <c r="B238" s="153"/>
      <c r="D238" s="150"/>
      <c r="E238" s="150"/>
      <c r="F238" s="150"/>
      <c r="G238" s="150"/>
      <c r="H238" s="150"/>
    </row>
    <row r="239" spans="1:8" ht="14.45" customHeight="1">
      <c r="A239" s="148"/>
      <c r="B239" s="153"/>
      <c r="D239" s="150"/>
      <c r="E239" s="150"/>
      <c r="F239" s="150"/>
      <c r="G239" s="150"/>
      <c r="H239" s="150"/>
    </row>
    <row r="240" spans="1:8" ht="14.45" customHeight="1">
      <c r="A240" s="148"/>
      <c r="B240" s="153"/>
      <c r="D240" s="150"/>
      <c r="E240" s="150"/>
      <c r="F240" s="150"/>
      <c r="G240" s="150"/>
      <c r="H240" s="150"/>
    </row>
    <row r="241" spans="1:8" ht="14.45" customHeight="1">
      <c r="A241" s="148"/>
      <c r="B241" s="153"/>
      <c r="D241" s="150"/>
      <c r="E241" s="150"/>
      <c r="F241" s="150"/>
      <c r="G241" s="150"/>
      <c r="H241" s="150"/>
    </row>
    <row r="242" spans="1:8" ht="14.45" customHeight="1">
      <c r="A242" s="148"/>
      <c r="B242" s="153"/>
      <c r="D242" s="150"/>
      <c r="E242" s="150"/>
      <c r="F242" s="150"/>
      <c r="G242" s="150"/>
      <c r="H242" s="150"/>
    </row>
    <row r="243" spans="1:8" ht="14.45" customHeight="1">
      <c r="A243" s="148"/>
      <c r="B243" s="153"/>
      <c r="D243" s="150"/>
      <c r="E243" s="150"/>
      <c r="F243" s="150"/>
      <c r="G243" s="150"/>
      <c r="H243" s="150"/>
    </row>
    <row r="244" spans="1:8" ht="14.45" customHeight="1">
      <c r="A244" s="148"/>
      <c r="B244" s="153"/>
      <c r="D244" s="150"/>
      <c r="E244" s="150"/>
      <c r="F244" s="150"/>
      <c r="G244" s="150"/>
      <c r="H244" s="150"/>
    </row>
    <row r="245" spans="1:8" ht="14.45" customHeight="1">
      <c r="A245" s="148"/>
      <c r="B245" s="153"/>
      <c r="D245" s="150"/>
      <c r="E245" s="150"/>
      <c r="F245" s="150"/>
      <c r="G245" s="150"/>
      <c r="H245" s="150"/>
    </row>
    <row r="246" spans="1:8" ht="14.45" customHeight="1">
      <c r="A246" s="148"/>
      <c r="B246" s="153"/>
      <c r="D246" s="150"/>
      <c r="E246" s="150"/>
      <c r="F246" s="150"/>
      <c r="G246" s="150"/>
      <c r="H246" s="150"/>
    </row>
    <row r="247" spans="1:8" ht="14.45" customHeight="1">
      <c r="A247" s="148"/>
      <c r="B247" s="153"/>
      <c r="D247" s="150"/>
      <c r="E247" s="150"/>
      <c r="F247" s="150"/>
      <c r="G247" s="150"/>
      <c r="H247" s="150"/>
    </row>
    <row r="248" spans="1:8" ht="14.45" customHeight="1">
      <c r="A248" s="148"/>
      <c r="B248" s="153"/>
      <c r="D248" s="150"/>
      <c r="E248" s="150"/>
      <c r="F248" s="150"/>
      <c r="G248" s="150"/>
      <c r="H248" s="150"/>
    </row>
    <row r="249" spans="1:8" ht="14.45" customHeight="1">
      <c r="A249" s="148"/>
      <c r="B249" s="153"/>
      <c r="D249" s="150"/>
      <c r="E249" s="150"/>
      <c r="F249" s="150"/>
      <c r="G249" s="150"/>
      <c r="H249" s="150"/>
    </row>
    <row r="250" spans="1:8" ht="14.45" customHeight="1">
      <c r="A250" s="148"/>
      <c r="B250" s="153"/>
      <c r="D250" s="150"/>
      <c r="E250" s="150"/>
      <c r="F250" s="150"/>
      <c r="G250" s="150"/>
      <c r="H250" s="150"/>
    </row>
    <row r="251" spans="1:8" ht="14.45" customHeight="1">
      <c r="A251" s="148"/>
      <c r="B251" s="153"/>
      <c r="D251" s="150"/>
      <c r="E251" s="150"/>
      <c r="F251" s="150"/>
      <c r="G251" s="150"/>
      <c r="H251" s="150"/>
    </row>
    <row r="252" spans="1:8" ht="14.45" customHeight="1">
      <c r="A252" s="148"/>
      <c r="B252" s="153"/>
      <c r="D252" s="150"/>
      <c r="E252" s="150"/>
      <c r="F252" s="150"/>
      <c r="G252" s="150"/>
      <c r="H252" s="150"/>
    </row>
    <row r="253" spans="1:8" ht="14.45" customHeight="1">
      <c r="A253" s="148"/>
      <c r="B253" s="153"/>
      <c r="D253" s="150"/>
      <c r="E253" s="150"/>
      <c r="F253" s="150"/>
      <c r="G253" s="150"/>
      <c r="H253" s="150"/>
    </row>
    <row r="254" spans="1:8" ht="14.45" customHeight="1">
      <c r="A254" s="148"/>
      <c r="B254" s="153"/>
      <c r="D254" s="150"/>
      <c r="E254" s="150"/>
      <c r="F254" s="150"/>
      <c r="G254" s="150"/>
      <c r="H254" s="150"/>
    </row>
    <row r="255" spans="1:8" ht="14.45" customHeight="1">
      <c r="A255" s="148"/>
      <c r="B255" s="153"/>
      <c r="D255" s="150"/>
      <c r="E255" s="150"/>
      <c r="F255" s="150"/>
      <c r="G255" s="150"/>
      <c r="H255" s="150"/>
    </row>
    <row r="256" spans="1:8" ht="14.45" customHeight="1">
      <c r="A256" s="148"/>
      <c r="B256" s="153"/>
      <c r="D256" s="150"/>
      <c r="E256" s="150"/>
      <c r="F256" s="150"/>
      <c r="G256" s="150"/>
      <c r="H256" s="150"/>
    </row>
    <row r="257" spans="1:8" ht="14.45" customHeight="1">
      <c r="A257" s="148"/>
      <c r="B257" s="153"/>
      <c r="D257" s="150"/>
      <c r="E257" s="150"/>
      <c r="F257" s="150"/>
      <c r="G257" s="150"/>
      <c r="H257" s="150"/>
    </row>
    <row r="258" spans="1:8" ht="14.45" customHeight="1">
      <c r="A258" s="148"/>
      <c r="B258" s="153"/>
      <c r="D258" s="150"/>
      <c r="E258" s="150"/>
      <c r="F258" s="150"/>
      <c r="G258" s="150"/>
      <c r="H258" s="150"/>
    </row>
    <row r="259" spans="1:8" ht="14.45" customHeight="1">
      <c r="A259" s="148"/>
      <c r="B259" s="153"/>
      <c r="D259" s="150"/>
      <c r="E259" s="150"/>
      <c r="F259" s="150"/>
      <c r="G259" s="150"/>
      <c r="H259" s="150"/>
    </row>
    <row r="260" spans="1:8" ht="14.45" customHeight="1">
      <c r="A260" s="148"/>
      <c r="B260" s="153"/>
      <c r="D260" s="150"/>
      <c r="E260" s="150"/>
      <c r="F260" s="150"/>
      <c r="G260" s="150"/>
      <c r="H260" s="150"/>
    </row>
    <row r="261" spans="1:8" ht="14.45" customHeight="1">
      <c r="A261" s="148"/>
      <c r="B261" s="153"/>
      <c r="D261" s="150"/>
      <c r="E261" s="150"/>
      <c r="F261" s="150"/>
      <c r="G261" s="150"/>
      <c r="H261" s="150"/>
    </row>
    <row r="262" spans="1:8" ht="14.45" customHeight="1">
      <c r="A262" s="148"/>
      <c r="B262" s="153"/>
      <c r="D262" s="150"/>
      <c r="E262" s="150"/>
      <c r="F262" s="150"/>
      <c r="G262" s="150"/>
      <c r="H262" s="150"/>
    </row>
    <row r="263" spans="1:8" ht="14.45" customHeight="1">
      <c r="A263" s="148"/>
      <c r="B263" s="153"/>
      <c r="D263" s="150"/>
      <c r="E263" s="150"/>
      <c r="F263" s="150"/>
      <c r="G263" s="150"/>
      <c r="H263" s="150"/>
    </row>
    <row r="264" spans="1:8" ht="14.45" customHeight="1">
      <c r="A264" s="148"/>
      <c r="B264" s="153"/>
      <c r="D264" s="150"/>
      <c r="E264" s="150"/>
      <c r="F264" s="150"/>
      <c r="G264" s="150"/>
      <c r="H264" s="150"/>
    </row>
    <row r="265" spans="1:8" ht="14.45" customHeight="1">
      <c r="A265" s="148"/>
      <c r="B265" s="153"/>
      <c r="D265" s="150"/>
      <c r="E265" s="150"/>
      <c r="F265" s="150"/>
      <c r="G265" s="150"/>
      <c r="H265" s="150"/>
    </row>
    <row r="266" spans="1:8" ht="14.45" customHeight="1">
      <c r="A266" s="148"/>
      <c r="B266" s="153"/>
      <c r="D266" s="150"/>
      <c r="E266" s="150"/>
      <c r="F266" s="150"/>
      <c r="G266" s="150"/>
      <c r="H266" s="150"/>
    </row>
    <row r="267" spans="1:8" ht="14.45" customHeight="1">
      <c r="A267" s="148"/>
      <c r="B267" s="153"/>
      <c r="D267" s="150"/>
      <c r="E267" s="150"/>
      <c r="F267" s="150"/>
      <c r="G267" s="150"/>
      <c r="H267" s="150"/>
    </row>
    <row r="268" spans="1:8" ht="14.45" customHeight="1">
      <c r="A268" s="148"/>
      <c r="B268" s="153"/>
      <c r="D268" s="150"/>
      <c r="E268" s="150"/>
      <c r="F268" s="150"/>
      <c r="G268" s="150"/>
      <c r="H268" s="150"/>
    </row>
    <row r="269" spans="1:8" ht="14.45" customHeight="1">
      <c r="A269" s="148"/>
      <c r="B269" s="153"/>
      <c r="D269" s="150"/>
      <c r="E269" s="150"/>
      <c r="F269" s="150"/>
      <c r="G269" s="150"/>
      <c r="H269" s="150"/>
    </row>
    <row r="270" spans="1:8" ht="14.45" customHeight="1">
      <c r="A270" s="148"/>
      <c r="B270" s="153"/>
      <c r="D270" s="150"/>
      <c r="E270" s="150"/>
      <c r="F270" s="150"/>
      <c r="G270" s="150"/>
      <c r="H270" s="150"/>
    </row>
    <row r="271" spans="1:8" ht="14.45" customHeight="1">
      <c r="A271" s="148"/>
      <c r="B271" s="153"/>
      <c r="D271" s="150"/>
      <c r="E271" s="150"/>
      <c r="F271" s="150"/>
      <c r="G271" s="150"/>
      <c r="H271" s="150"/>
    </row>
    <row r="272" spans="1:8" ht="14.45" customHeight="1">
      <c r="A272" s="148"/>
      <c r="B272" s="153"/>
      <c r="D272" s="150"/>
      <c r="E272" s="150"/>
      <c r="F272" s="150"/>
      <c r="G272" s="150"/>
      <c r="H272" s="150"/>
    </row>
    <row r="273" spans="1:8" ht="14.45" customHeight="1">
      <c r="A273" s="148"/>
      <c r="B273" s="153"/>
      <c r="D273" s="150"/>
      <c r="E273" s="150"/>
      <c r="F273" s="150"/>
      <c r="G273" s="150"/>
      <c r="H273" s="150"/>
    </row>
    <row r="274" spans="1:8" ht="14.45" customHeight="1">
      <c r="A274" s="148"/>
      <c r="B274" s="153"/>
      <c r="D274" s="150"/>
      <c r="E274" s="150"/>
      <c r="F274" s="150"/>
      <c r="G274" s="150"/>
      <c r="H274" s="150"/>
    </row>
    <row r="275" spans="1:8" ht="14.45" customHeight="1">
      <c r="A275" s="148"/>
      <c r="B275" s="153"/>
      <c r="D275" s="150"/>
      <c r="E275" s="150"/>
      <c r="F275" s="150"/>
      <c r="G275" s="150"/>
      <c r="H275" s="150"/>
    </row>
    <row r="276" spans="1:8" ht="14.45" customHeight="1">
      <c r="A276" s="148"/>
      <c r="B276" s="153"/>
      <c r="D276" s="150"/>
      <c r="E276" s="150"/>
      <c r="F276" s="150"/>
      <c r="G276" s="150"/>
      <c r="H276" s="150"/>
    </row>
    <row r="277" spans="1:8" ht="14.45" customHeight="1">
      <c r="A277" s="148"/>
      <c r="B277" s="153"/>
      <c r="D277" s="150"/>
      <c r="E277" s="150"/>
      <c r="F277" s="150"/>
      <c r="G277" s="150"/>
      <c r="H277" s="150"/>
    </row>
    <row r="278" spans="1:8" ht="14.45" customHeight="1">
      <c r="A278" s="148"/>
      <c r="B278" s="153"/>
      <c r="D278" s="150"/>
      <c r="E278" s="150"/>
      <c r="F278" s="150"/>
      <c r="G278" s="150"/>
      <c r="H278" s="150"/>
    </row>
    <row r="279" spans="1:8" ht="14.45" customHeight="1">
      <c r="A279" s="148"/>
      <c r="B279" s="153"/>
      <c r="D279" s="150"/>
      <c r="E279" s="150"/>
      <c r="F279" s="150"/>
      <c r="G279" s="150"/>
      <c r="H279" s="150"/>
    </row>
    <row r="280" spans="1:8" ht="14.45" customHeight="1">
      <c r="A280" s="148"/>
      <c r="B280" s="153"/>
      <c r="D280" s="150"/>
      <c r="E280" s="150"/>
      <c r="F280" s="150"/>
      <c r="G280" s="150"/>
      <c r="H280" s="150"/>
    </row>
    <row r="281" spans="1:8" ht="14.45" customHeight="1">
      <c r="A281" s="148"/>
      <c r="B281" s="153"/>
      <c r="D281" s="150"/>
      <c r="E281" s="150"/>
      <c r="F281" s="150"/>
      <c r="G281" s="150"/>
      <c r="H281" s="150"/>
    </row>
    <row r="282" spans="1:8" ht="14.45" customHeight="1">
      <c r="A282" s="148"/>
      <c r="B282" s="153"/>
      <c r="D282" s="150"/>
      <c r="E282" s="150"/>
      <c r="F282" s="150"/>
      <c r="G282" s="150"/>
      <c r="H282" s="150"/>
    </row>
    <row r="283" spans="1:8" ht="14.45" customHeight="1">
      <c r="A283" s="148"/>
      <c r="B283" s="153"/>
      <c r="D283" s="150"/>
      <c r="E283" s="150"/>
      <c r="F283" s="150"/>
      <c r="G283" s="150"/>
      <c r="H283" s="150"/>
    </row>
    <row r="284" spans="1:8" ht="14.45" customHeight="1">
      <c r="A284" s="148"/>
      <c r="B284" s="153"/>
      <c r="D284" s="150"/>
      <c r="E284" s="150"/>
      <c r="F284" s="150"/>
      <c r="G284" s="150"/>
      <c r="H284" s="150"/>
    </row>
    <row r="285" spans="1:8" ht="14.45" customHeight="1">
      <c r="A285" s="148"/>
      <c r="B285" s="153"/>
      <c r="D285" s="150"/>
      <c r="E285" s="150"/>
      <c r="F285" s="150"/>
      <c r="G285" s="150"/>
      <c r="H285" s="150"/>
    </row>
    <row r="286" spans="1:8" ht="14.45" customHeight="1">
      <c r="A286" s="148"/>
      <c r="B286" s="153"/>
      <c r="D286" s="150"/>
      <c r="E286" s="150"/>
      <c r="F286" s="150"/>
      <c r="G286" s="150"/>
      <c r="H286" s="150"/>
    </row>
    <row r="287" spans="1:8" ht="14.45" customHeight="1">
      <c r="A287" s="148"/>
      <c r="B287" s="153"/>
      <c r="D287" s="150"/>
      <c r="E287" s="150"/>
      <c r="F287" s="150"/>
      <c r="G287" s="150"/>
      <c r="H287" s="150"/>
    </row>
    <row r="288" spans="1:8" ht="14.45" customHeight="1">
      <c r="A288" s="148"/>
      <c r="B288" s="153"/>
      <c r="D288" s="150"/>
      <c r="E288" s="150"/>
      <c r="F288" s="150"/>
      <c r="G288" s="150"/>
      <c r="H288" s="150"/>
    </row>
    <row r="289" spans="1:8" ht="14.45" customHeight="1">
      <c r="A289" s="148"/>
      <c r="B289" s="153"/>
      <c r="D289" s="150"/>
      <c r="E289" s="150"/>
      <c r="F289" s="150"/>
      <c r="G289" s="150"/>
      <c r="H289" s="150"/>
    </row>
    <row r="290" spans="1:8" ht="14.45" customHeight="1">
      <c r="A290" s="148"/>
      <c r="B290" s="153"/>
      <c r="D290" s="150"/>
      <c r="E290" s="150"/>
      <c r="F290" s="150"/>
      <c r="G290" s="150"/>
      <c r="H290" s="150"/>
    </row>
    <row r="291" spans="1:8" ht="14.45" customHeight="1">
      <c r="A291" s="148"/>
      <c r="B291" s="153"/>
      <c r="D291" s="150"/>
      <c r="E291" s="150"/>
      <c r="F291" s="150"/>
      <c r="G291" s="150"/>
      <c r="H291" s="150"/>
    </row>
    <row r="292" spans="1:8" ht="14.45" customHeight="1">
      <c r="A292" s="148"/>
      <c r="B292" s="153"/>
      <c r="D292" s="150"/>
      <c r="E292" s="150"/>
      <c r="F292" s="150"/>
      <c r="G292" s="150"/>
      <c r="H292" s="150"/>
    </row>
    <row r="293" spans="1:8" ht="14.45" customHeight="1">
      <c r="A293" s="148"/>
      <c r="B293" s="153"/>
      <c r="D293" s="150"/>
      <c r="E293" s="150"/>
      <c r="F293" s="150"/>
      <c r="G293" s="150"/>
      <c r="H293" s="150"/>
    </row>
    <row r="294" spans="1:8" ht="14.45" customHeight="1">
      <c r="A294" s="148"/>
      <c r="B294" s="153"/>
      <c r="D294" s="150"/>
      <c r="E294" s="150"/>
      <c r="F294" s="150"/>
      <c r="G294" s="150"/>
      <c r="H294" s="150"/>
    </row>
    <row r="295" spans="1:8" ht="14.45" customHeight="1">
      <c r="A295" s="148"/>
      <c r="B295" s="153"/>
      <c r="D295" s="150"/>
      <c r="E295" s="150"/>
      <c r="F295" s="150"/>
      <c r="G295" s="150"/>
      <c r="H295" s="150"/>
    </row>
    <row r="296" spans="1:8" ht="14.45" customHeight="1">
      <c r="A296" s="148"/>
      <c r="B296" s="153"/>
      <c r="D296" s="150"/>
      <c r="E296" s="150"/>
      <c r="F296" s="150"/>
      <c r="G296" s="150"/>
      <c r="H296" s="150"/>
    </row>
    <row r="297" spans="1:8" ht="14.45" customHeight="1">
      <c r="A297" s="148"/>
      <c r="B297" s="153"/>
      <c r="D297" s="150"/>
      <c r="E297" s="150"/>
      <c r="F297" s="150"/>
      <c r="G297" s="150"/>
      <c r="H297" s="150"/>
    </row>
    <row r="298" spans="1:8" ht="14.45" customHeight="1">
      <c r="A298" s="148"/>
      <c r="B298" s="153"/>
      <c r="D298" s="150"/>
      <c r="E298" s="150"/>
      <c r="F298" s="150"/>
      <c r="G298" s="150"/>
      <c r="H298" s="150"/>
    </row>
    <row r="299" spans="1:8" ht="14.45" customHeight="1">
      <c r="A299" s="148"/>
      <c r="B299" s="153"/>
      <c r="D299" s="150"/>
      <c r="E299" s="150"/>
      <c r="F299" s="150"/>
      <c r="G299" s="150"/>
      <c r="H299" s="150"/>
    </row>
    <row r="300" spans="1:8" ht="14.45" customHeight="1">
      <c r="A300" s="148"/>
      <c r="B300" s="153"/>
      <c r="D300" s="150"/>
      <c r="E300" s="150"/>
      <c r="F300" s="150"/>
      <c r="G300" s="150"/>
      <c r="H300" s="150"/>
    </row>
    <row r="301" spans="1:8" ht="14.45" customHeight="1">
      <c r="A301" s="148"/>
      <c r="B301" s="153"/>
      <c r="D301" s="150"/>
      <c r="E301" s="150"/>
      <c r="F301" s="150"/>
      <c r="G301" s="150"/>
      <c r="H301" s="150"/>
    </row>
    <row r="302" spans="1:8" ht="14.45" customHeight="1">
      <c r="A302" s="148"/>
      <c r="B302" s="153"/>
      <c r="D302" s="150"/>
      <c r="E302" s="150"/>
      <c r="F302" s="150"/>
      <c r="G302" s="150"/>
      <c r="H302" s="150"/>
    </row>
    <row r="303" spans="1:8" ht="14.45" customHeight="1">
      <c r="A303" s="148"/>
      <c r="B303" s="153"/>
      <c r="D303" s="150"/>
      <c r="E303" s="150"/>
      <c r="F303" s="150"/>
      <c r="G303" s="150"/>
      <c r="H303" s="150"/>
    </row>
    <row r="304" spans="1:8" ht="14.45" customHeight="1">
      <c r="A304" s="148"/>
      <c r="B304" s="153"/>
      <c r="D304" s="150"/>
      <c r="E304" s="150"/>
      <c r="F304" s="150"/>
      <c r="G304" s="150"/>
      <c r="H304" s="150"/>
    </row>
    <row r="305" spans="1:8" ht="14.45" customHeight="1">
      <c r="A305" s="148"/>
      <c r="B305" s="153"/>
      <c r="D305" s="150"/>
      <c r="E305" s="150"/>
      <c r="F305" s="150"/>
      <c r="G305" s="150"/>
      <c r="H305" s="150"/>
    </row>
    <row r="306" spans="1:8" ht="14.45" customHeight="1">
      <c r="A306" s="148"/>
      <c r="B306" s="153"/>
      <c r="D306" s="150"/>
      <c r="E306" s="150"/>
      <c r="F306" s="150"/>
      <c r="G306" s="150"/>
      <c r="H306" s="150"/>
    </row>
    <row r="307" spans="1:8" ht="14.45" customHeight="1">
      <c r="A307" s="148"/>
      <c r="B307" s="153"/>
      <c r="D307" s="150"/>
      <c r="E307" s="150"/>
      <c r="F307" s="150"/>
      <c r="G307" s="150"/>
      <c r="H307" s="150"/>
    </row>
    <row r="308" spans="1:8" ht="14.45" customHeight="1">
      <c r="A308" s="148"/>
      <c r="B308" s="153"/>
      <c r="D308" s="150"/>
      <c r="E308" s="150"/>
      <c r="F308" s="150"/>
      <c r="G308" s="150"/>
      <c r="H308" s="150"/>
    </row>
    <row r="309" spans="1:8" ht="14.45" customHeight="1">
      <c r="A309" s="148"/>
      <c r="B309" s="153"/>
      <c r="D309" s="150"/>
      <c r="E309" s="150"/>
      <c r="F309" s="150"/>
      <c r="G309" s="150"/>
      <c r="H309" s="150"/>
    </row>
    <row r="310" spans="1:8" ht="14.45" customHeight="1">
      <c r="A310" s="148"/>
      <c r="B310" s="153"/>
      <c r="D310" s="150"/>
      <c r="E310" s="150"/>
      <c r="F310" s="150"/>
      <c r="G310" s="150"/>
      <c r="H310" s="150"/>
    </row>
    <row r="311" spans="1:8" ht="14.45" customHeight="1">
      <c r="A311" s="148"/>
      <c r="B311" s="153"/>
      <c r="D311" s="150"/>
      <c r="E311" s="150"/>
      <c r="F311" s="150"/>
      <c r="G311" s="150"/>
      <c r="H311" s="150"/>
    </row>
    <row r="312" spans="1:8" ht="14.45" customHeight="1">
      <c r="A312" s="148"/>
      <c r="B312" s="153"/>
      <c r="D312" s="150"/>
      <c r="E312" s="150"/>
      <c r="F312" s="150"/>
      <c r="G312" s="150"/>
      <c r="H312" s="150"/>
    </row>
    <row r="313" spans="1:8" ht="14.45" customHeight="1">
      <c r="A313" s="148"/>
      <c r="B313" s="153"/>
      <c r="D313" s="150"/>
      <c r="E313" s="150"/>
      <c r="F313" s="150"/>
      <c r="G313" s="150"/>
      <c r="H313" s="150"/>
    </row>
    <row r="314" spans="1:8" ht="14.45" customHeight="1">
      <c r="A314" s="148"/>
      <c r="B314" s="153"/>
      <c r="D314" s="150"/>
      <c r="E314" s="150"/>
      <c r="F314" s="150"/>
      <c r="G314" s="150"/>
      <c r="H314" s="150"/>
    </row>
    <row r="315" spans="1:8" ht="14.45" customHeight="1">
      <c r="A315" s="148"/>
      <c r="B315" s="153"/>
      <c r="D315" s="150"/>
      <c r="E315" s="150"/>
      <c r="F315" s="150"/>
      <c r="G315" s="150"/>
      <c r="H315" s="150"/>
    </row>
    <row r="316" spans="1:8" ht="14.45" customHeight="1">
      <c r="A316" s="148"/>
      <c r="B316" s="153"/>
      <c r="D316" s="150"/>
      <c r="E316" s="150"/>
      <c r="F316" s="150"/>
      <c r="G316" s="150"/>
      <c r="H316" s="150"/>
    </row>
    <row r="317" spans="1:8" ht="14.45" customHeight="1">
      <c r="A317" s="148"/>
      <c r="B317" s="153"/>
      <c r="D317" s="150"/>
      <c r="E317" s="150"/>
      <c r="F317" s="150"/>
      <c r="G317" s="150"/>
      <c r="H317" s="150"/>
    </row>
    <row r="318" spans="1:8" ht="14.45" customHeight="1">
      <c r="A318" s="148"/>
      <c r="B318" s="153"/>
      <c r="D318" s="150"/>
      <c r="E318" s="150"/>
      <c r="F318" s="150"/>
      <c r="G318" s="150"/>
      <c r="H318" s="150"/>
    </row>
    <row r="319" spans="1:8" ht="14.45" customHeight="1">
      <c r="A319" s="148"/>
      <c r="B319" s="153"/>
      <c r="D319" s="150"/>
      <c r="E319" s="150"/>
      <c r="F319" s="150"/>
      <c r="G319" s="150"/>
      <c r="H319" s="150"/>
    </row>
    <row r="320" spans="1:8" ht="14.45" customHeight="1">
      <c r="A320" s="148"/>
      <c r="B320" s="153"/>
      <c r="D320" s="150"/>
      <c r="E320" s="150"/>
      <c r="F320" s="150"/>
      <c r="G320" s="150"/>
      <c r="H320" s="150"/>
    </row>
    <row r="321" spans="1:8" ht="14.45" customHeight="1">
      <c r="A321" s="148"/>
      <c r="B321" s="153"/>
      <c r="D321" s="150"/>
      <c r="E321" s="150"/>
      <c r="F321" s="150"/>
      <c r="G321" s="150"/>
      <c r="H321" s="150"/>
    </row>
    <row r="322" spans="1:8" ht="14.45" customHeight="1">
      <c r="A322" s="148"/>
      <c r="B322" s="153"/>
      <c r="D322" s="150"/>
      <c r="E322" s="150"/>
      <c r="F322" s="150"/>
      <c r="G322" s="150"/>
      <c r="H322" s="150"/>
    </row>
    <row r="323" spans="1:8" ht="14.45" customHeight="1">
      <c r="A323" s="148"/>
      <c r="B323" s="153"/>
      <c r="D323" s="150"/>
      <c r="E323" s="150"/>
      <c r="F323" s="150"/>
      <c r="G323" s="150"/>
      <c r="H323" s="150"/>
    </row>
    <row r="324" spans="1:8" ht="14.45" customHeight="1">
      <c r="A324" s="148"/>
      <c r="B324" s="153"/>
      <c r="D324" s="150"/>
      <c r="E324" s="150"/>
      <c r="F324" s="150"/>
      <c r="G324" s="150"/>
      <c r="H324" s="150"/>
    </row>
    <row r="325" spans="1:8" ht="14.45" customHeight="1">
      <c r="A325" s="148"/>
      <c r="B325" s="153"/>
      <c r="D325" s="150"/>
      <c r="E325" s="150"/>
      <c r="F325" s="150"/>
      <c r="G325" s="150"/>
      <c r="H325" s="150"/>
    </row>
    <row r="326" spans="1:8" ht="14.45" customHeight="1">
      <c r="A326" s="148"/>
      <c r="B326" s="153"/>
      <c r="D326" s="150"/>
      <c r="E326" s="150"/>
      <c r="F326" s="150"/>
      <c r="G326" s="150"/>
      <c r="H326" s="150"/>
    </row>
    <row r="327" spans="1:8" ht="14.45" customHeight="1">
      <c r="A327" s="148"/>
      <c r="B327" s="153"/>
      <c r="D327" s="150"/>
      <c r="E327" s="150"/>
      <c r="F327" s="150"/>
      <c r="G327" s="150"/>
      <c r="H327" s="150"/>
    </row>
    <row r="328" spans="1:8" ht="14.45" customHeight="1">
      <c r="A328" s="148"/>
      <c r="B328" s="153"/>
      <c r="D328" s="150"/>
      <c r="E328" s="150"/>
      <c r="F328" s="150"/>
      <c r="G328" s="150"/>
      <c r="H328" s="150"/>
    </row>
    <row r="329" spans="1:8" ht="14.45" customHeight="1">
      <c r="A329" s="148"/>
      <c r="B329" s="153"/>
      <c r="D329" s="150"/>
      <c r="E329" s="150"/>
      <c r="F329" s="150"/>
      <c r="G329" s="150"/>
      <c r="H329" s="150"/>
    </row>
    <row r="330" spans="1:8" ht="14.45" customHeight="1">
      <c r="A330" s="148"/>
      <c r="B330" s="153"/>
      <c r="D330" s="150"/>
      <c r="E330" s="150"/>
      <c r="F330" s="150"/>
      <c r="G330" s="150"/>
      <c r="H330" s="150"/>
    </row>
    <row r="331" spans="1:8" ht="14.45" customHeight="1">
      <c r="A331" s="148"/>
      <c r="B331" s="153"/>
      <c r="D331" s="150"/>
      <c r="E331" s="150"/>
      <c r="F331" s="150"/>
      <c r="G331" s="150"/>
      <c r="H331" s="150"/>
    </row>
    <row r="332" spans="1:8" ht="14.45" customHeight="1">
      <c r="A332" s="148"/>
      <c r="B332" s="153"/>
      <c r="D332" s="150"/>
      <c r="E332" s="150"/>
      <c r="F332" s="150"/>
      <c r="G332" s="150"/>
      <c r="H332" s="150"/>
    </row>
    <row r="333" spans="1:8" ht="14.45" customHeight="1">
      <c r="A333" s="148"/>
      <c r="B333" s="153"/>
      <c r="D333" s="150"/>
      <c r="E333" s="150"/>
      <c r="F333" s="150"/>
      <c r="G333" s="150"/>
      <c r="H333" s="150"/>
    </row>
    <row r="334" spans="1:8" ht="14.45" customHeight="1">
      <c r="A334" s="148"/>
      <c r="B334" s="153"/>
      <c r="D334" s="150"/>
      <c r="E334" s="150"/>
      <c r="F334" s="150"/>
      <c r="G334" s="150"/>
      <c r="H334" s="150"/>
    </row>
    <row r="335" spans="1:8" ht="14.45" customHeight="1">
      <c r="A335" s="148"/>
      <c r="B335" s="153"/>
      <c r="D335" s="150"/>
      <c r="E335" s="150"/>
      <c r="F335" s="150"/>
      <c r="G335" s="150"/>
      <c r="H335" s="150"/>
    </row>
    <row r="336" spans="1:8" ht="14.45" customHeight="1">
      <c r="A336" s="148"/>
      <c r="B336" s="153"/>
      <c r="D336" s="150"/>
      <c r="E336" s="150"/>
      <c r="F336" s="150"/>
      <c r="G336" s="150"/>
      <c r="H336" s="150"/>
    </row>
    <row r="337" spans="1:8" ht="14.45" customHeight="1">
      <c r="A337" s="148"/>
      <c r="B337" s="153"/>
      <c r="D337" s="150"/>
      <c r="E337" s="150"/>
      <c r="F337" s="150"/>
      <c r="G337" s="150"/>
      <c r="H337" s="150"/>
    </row>
    <row r="338" spans="1:8" ht="14.45" customHeight="1">
      <c r="A338" s="148"/>
      <c r="B338" s="153"/>
      <c r="D338" s="150"/>
      <c r="E338" s="150"/>
      <c r="F338" s="150"/>
      <c r="G338" s="150"/>
      <c r="H338" s="150"/>
    </row>
    <row r="339" spans="1:8" ht="14.45" customHeight="1">
      <c r="A339" s="148"/>
      <c r="B339" s="153"/>
      <c r="D339" s="150"/>
      <c r="E339" s="150"/>
      <c r="F339" s="150"/>
      <c r="G339" s="150"/>
      <c r="H339" s="150"/>
    </row>
    <row r="340" spans="1:8" ht="14.45" customHeight="1">
      <c r="A340" s="148"/>
      <c r="B340" s="153"/>
      <c r="D340" s="150"/>
      <c r="E340" s="150"/>
      <c r="F340" s="150"/>
      <c r="G340" s="150"/>
      <c r="H340" s="150"/>
    </row>
    <row r="341" spans="1:8" ht="14.45" customHeight="1">
      <c r="A341" s="148"/>
      <c r="B341" s="153"/>
      <c r="D341" s="150"/>
      <c r="E341" s="150"/>
      <c r="F341" s="150"/>
      <c r="G341" s="150"/>
      <c r="H341" s="150"/>
    </row>
    <row r="342" spans="1:8" ht="14.45" customHeight="1">
      <c r="A342" s="148"/>
      <c r="B342" s="153"/>
      <c r="D342" s="150"/>
      <c r="E342" s="150"/>
      <c r="F342" s="150"/>
      <c r="G342" s="150"/>
      <c r="H342" s="150"/>
    </row>
    <row r="343" spans="1:8" ht="14.45" customHeight="1">
      <c r="A343" s="148"/>
      <c r="B343" s="153"/>
      <c r="D343" s="150"/>
      <c r="E343" s="150"/>
      <c r="F343" s="150"/>
      <c r="G343" s="150"/>
      <c r="H343" s="150"/>
    </row>
    <row r="344" spans="1:8" ht="14.45" customHeight="1">
      <c r="A344" s="148"/>
      <c r="B344" s="153"/>
      <c r="D344" s="150"/>
      <c r="E344" s="150"/>
      <c r="F344" s="150"/>
      <c r="G344" s="150"/>
      <c r="H344" s="150"/>
    </row>
    <row r="345" spans="1:8" ht="14.45" customHeight="1">
      <c r="A345" s="148"/>
      <c r="B345" s="153"/>
      <c r="D345" s="150"/>
      <c r="E345" s="150"/>
      <c r="F345" s="150"/>
      <c r="G345" s="150"/>
      <c r="H345" s="150"/>
    </row>
    <row r="346" spans="1:8" ht="14.45" customHeight="1">
      <c r="A346" s="148"/>
      <c r="B346" s="153"/>
      <c r="D346" s="150"/>
      <c r="E346" s="150"/>
      <c r="F346" s="150"/>
      <c r="G346" s="150"/>
      <c r="H346" s="150"/>
    </row>
    <row r="347" spans="1:8" ht="14.45" customHeight="1">
      <c r="A347" s="148"/>
      <c r="B347" s="153"/>
      <c r="D347" s="150"/>
      <c r="E347" s="150"/>
      <c r="F347" s="150"/>
      <c r="G347" s="150"/>
      <c r="H347" s="150"/>
    </row>
    <row r="348" spans="1:8" ht="14.45" customHeight="1">
      <c r="A348" s="148"/>
      <c r="B348" s="153"/>
      <c r="D348" s="150"/>
      <c r="E348" s="150"/>
      <c r="F348" s="150"/>
      <c r="G348" s="150"/>
      <c r="H348" s="150"/>
    </row>
    <row r="349" spans="1:8" ht="14.45" customHeight="1">
      <c r="A349" s="148"/>
      <c r="B349" s="153"/>
      <c r="D349" s="150"/>
      <c r="E349" s="150"/>
      <c r="F349" s="150"/>
      <c r="G349" s="150"/>
      <c r="H349" s="150"/>
    </row>
    <row r="350" spans="1:8" ht="14.45" customHeight="1">
      <c r="A350" s="148"/>
      <c r="B350" s="153"/>
      <c r="D350" s="150"/>
      <c r="E350" s="150"/>
      <c r="F350" s="150"/>
      <c r="G350" s="150"/>
      <c r="H350" s="150"/>
    </row>
    <row r="351" spans="1:8" ht="14.45" customHeight="1">
      <c r="A351" s="148"/>
      <c r="B351" s="153"/>
      <c r="D351" s="150"/>
      <c r="E351" s="150"/>
      <c r="F351" s="150"/>
      <c r="G351" s="150"/>
      <c r="H351" s="150"/>
    </row>
    <row r="352" spans="1:8" ht="14.45" customHeight="1">
      <c r="A352" s="148"/>
      <c r="B352" s="153"/>
      <c r="D352" s="150"/>
      <c r="E352" s="150"/>
      <c r="F352" s="150"/>
      <c r="G352" s="150"/>
      <c r="H352" s="150"/>
    </row>
    <row r="353" spans="1:8" ht="14.45" customHeight="1">
      <c r="A353" s="148"/>
      <c r="B353" s="153"/>
      <c r="D353" s="150"/>
      <c r="E353" s="150"/>
      <c r="F353" s="150"/>
      <c r="G353" s="150"/>
      <c r="H353" s="150"/>
    </row>
    <row r="354" spans="1:8" ht="14.45" customHeight="1">
      <c r="A354" s="148"/>
      <c r="B354" s="153"/>
      <c r="D354" s="150"/>
      <c r="E354" s="150"/>
      <c r="F354" s="150"/>
      <c r="G354" s="150"/>
      <c r="H354" s="150"/>
    </row>
    <row r="355" spans="1:8" ht="14.45" customHeight="1">
      <c r="A355" s="148"/>
      <c r="B355" s="153"/>
      <c r="D355" s="150"/>
      <c r="E355" s="150"/>
      <c r="F355" s="150"/>
      <c r="G355" s="150"/>
      <c r="H355" s="150"/>
    </row>
    <row r="356" spans="1:8" ht="14.45" customHeight="1">
      <c r="A356" s="148"/>
      <c r="B356" s="153"/>
      <c r="D356" s="150"/>
      <c r="E356" s="150"/>
      <c r="F356" s="150"/>
      <c r="G356" s="150"/>
      <c r="H356" s="150"/>
    </row>
    <row r="357" spans="1:8" ht="14.45" customHeight="1">
      <c r="A357" s="148"/>
      <c r="B357" s="153"/>
      <c r="D357" s="150"/>
      <c r="E357" s="150"/>
      <c r="F357" s="150"/>
      <c r="G357" s="150"/>
      <c r="H357" s="150"/>
    </row>
    <row r="358" spans="1:8" ht="14.45" customHeight="1">
      <c r="A358" s="148"/>
      <c r="B358" s="153"/>
      <c r="D358" s="150"/>
      <c r="E358" s="150"/>
      <c r="F358" s="150"/>
      <c r="G358" s="150"/>
      <c r="H358" s="150"/>
    </row>
    <row r="359" spans="1:8" ht="14.45" customHeight="1">
      <c r="A359" s="148"/>
      <c r="B359" s="153"/>
      <c r="D359" s="150"/>
      <c r="E359" s="150"/>
      <c r="F359" s="150"/>
      <c r="G359" s="150"/>
      <c r="H359" s="150"/>
    </row>
    <row r="360" spans="1:8" ht="14.45" customHeight="1">
      <c r="A360" s="148"/>
      <c r="B360" s="153"/>
      <c r="D360" s="150"/>
      <c r="E360" s="150"/>
      <c r="F360" s="150"/>
      <c r="G360" s="150"/>
      <c r="H360" s="150"/>
    </row>
    <row r="361" spans="1:8" ht="14.45" customHeight="1">
      <c r="A361" s="148"/>
      <c r="B361" s="153"/>
      <c r="D361" s="150"/>
      <c r="E361" s="150"/>
      <c r="F361" s="150"/>
      <c r="G361" s="150"/>
      <c r="H361" s="150"/>
    </row>
    <row r="362" spans="1:8" ht="14.45" customHeight="1">
      <c r="A362" s="148"/>
      <c r="B362" s="153"/>
      <c r="D362" s="150"/>
      <c r="E362" s="150"/>
      <c r="F362" s="150"/>
      <c r="G362" s="150"/>
      <c r="H362" s="150"/>
    </row>
    <row r="363" spans="1:8" ht="14.45" customHeight="1">
      <c r="A363" s="148"/>
      <c r="B363" s="153"/>
      <c r="D363" s="150"/>
      <c r="E363" s="150"/>
      <c r="F363" s="150"/>
      <c r="G363" s="150"/>
      <c r="H363" s="150"/>
    </row>
    <row r="364" spans="1:8" ht="14.45" customHeight="1">
      <c r="A364" s="148"/>
      <c r="B364" s="153"/>
      <c r="D364" s="150"/>
      <c r="E364" s="150"/>
      <c r="F364" s="150"/>
      <c r="G364" s="150"/>
      <c r="H364" s="150"/>
    </row>
    <row r="365" spans="1:8" ht="14.45" customHeight="1">
      <c r="A365" s="148"/>
      <c r="B365" s="153"/>
      <c r="D365" s="150"/>
      <c r="E365" s="150"/>
      <c r="F365" s="150"/>
      <c r="G365" s="150"/>
      <c r="H365" s="150"/>
    </row>
    <row r="366" spans="1:8" ht="14.45" customHeight="1">
      <c r="A366" s="148"/>
      <c r="B366" s="153"/>
      <c r="D366" s="150"/>
      <c r="E366" s="150"/>
      <c r="F366" s="150"/>
      <c r="G366" s="150"/>
      <c r="H366" s="150"/>
    </row>
    <row r="367" spans="1:8" ht="14.45" customHeight="1">
      <c r="A367" s="148"/>
      <c r="B367" s="153"/>
      <c r="D367" s="150"/>
      <c r="E367" s="150"/>
      <c r="F367" s="150"/>
      <c r="G367" s="150"/>
      <c r="H367" s="150"/>
    </row>
    <row r="368" spans="1:8" ht="14.45" customHeight="1">
      <c r="A368" s="148"/>
      <c r="B368" s="153"/>
      <c r="D368" s="150"/>
      <c r="E368" s="150"/>
      <c r="F368" s="150"/>
      <c r="G368" s="150"/>
      <c r="H368" s="150"/>
    </row>
    <row r="369" spans="1:8" ht="14.45" customHeight="1">
      <c r="A369" s="148"/>
      <c r="B369" s="153"/>
      <c r="D369" s="150"/>
      <c r="E369" s="150"/>
      <c r="F369" s="150"/>
      <c r="G369" s="150"/>
      <c r="H369" s="150"/>
    </row>
    <row r="370" spans="1:8" ht="14.45" customHeight="1">
      <c r="A370" s="148"/>
      <c r="B370" s="153"/>
      <c r="D370" s="150"/>
      <c r="E370" s="150"/>
      <c r="F370" s="150"/>
      <c r="G370" s="150"/>
      <c r="H370" s="150"/>
    </row>
    <row r="371" spans="1:8" ht="14.45" customHeight="1">
      <c r="A371" s="148"/>
      <c r="B371" s="153"/>
      <c r="D371" s="150"/>
      <c r="E371" s="150"/>
      <c r="F371" s="150"/>
      <c r="G371" s="150"/>
      <c r="H371" s="150"/>
    </row>
    <row r="372" spans="1:8" ht="14.45" customHeight="1">
      <c r="A372" s="148"/>
      <c r="B372" s="153"/>
      <c r="D372" s="150"/>
      <c r="E372" s="150"/>
      <c r="F372" s="150"/>
      <c r="G372" s="150"/>
      <c r="H372" s="150"/>
    </row>
    <row r="373" spans="1:8" ht="14.45" customHeight="1">
      <c r="A373" s="148"/>
      <c r="B373" s="153"/>
      <c r="D373" s="150"/>
      <c r="E373" s="150"/>
      <c r="F373" s="150"/>
      <c r="G373" s="150"/>
      <c r="H373" s="150"/>
    </row>
    <row r="374" spans="1:8" ht="14.45" customHeight="1">
      <c r="A374" s="148"/>
      <c r="B374" s="153"/>
      <c r="D374" s="150"/>
      <c r="E374" s="150"/>
      <c r="F374" s="150"/>
      <c r="G374" s="150"/>
      <c r="H374" s="150"/>
    </row>
    <row r="375" spans="1:8" ht="14.45" customHeight="1">
      <c r="A375" s="148"/>
      <c r="B375" s="153"/>
      <c r="D375" s="150"/>
      <c r="E375" s="150"/>
      <c r="F375" s="150"/>
      <c r="G375" s="150"/>
      <c r="H375" s="150"/>
    </row>
    <row r="376" spans="1:8" ht="14.45" customHeight="1">
      <c r="A376" s="148"/>
      <c r="B376" s="153"/>
      <c r="D376" s="150"/>
      <c r="E376" s="150"/>
      <c r="F376" s="150"/>
      <c r="G376" s="150"/>
      <c r="H376" s="150"/>
    </row>
    <row r="377" spans="1:8" ht="14.45" customHeight="1">
      <c r="A377" s="148"/>
      <c r="B377" s="153"/>
      <c r="D377" s="150"/>
      <c r="E377" s="150"/>
      <c r="F377" s="150"/>
      <c r="G377" s="150"/>
      <c r="H377" s="150"/>
    </row>
    <row r="378" spans="1:8" ht="14.45" customHeight="1">
      <c r="A378" s="148"/>
      <c r="B378" s="153"/>
      <c r="D378" s="150"/>
      <c r="E378" s="150"/>
      <c r="F378" s="150"/>
      <c r="G378" s="150"/>
      <c r="H378" s="150"/>
    </row>
    <row r="379" spans="1:8" ht="14.45" customHeight="1">
      <c r="A379" s="148"/>
      <c r="B379" s="153"/>
      <c r="D379" s="150"/>
      <c r="E379" s="150"/>
      <c r="F379" s="150"/>
      <c r="G379" s="150"/>
      <c r="H379" s="150"/>
    </row>
    <row r="380" spans="1:8" ht="14.45" customHeight="1">
      <c r="A380" s="148"/>
      <c r="B380" s="153"/>
      <c r="D380" s="150"/>
      <c r="E380" s="150"/>
      <c r="F380" s="150"/>
      <c r="G380" s="150"/>
      <c r="H380" s="150"/>
    </row>
    <row r="381" spans="1:8" ht="14.45" customHeight="1">
      <c r="A381" s="148"/>
      <c r="B381" s="153"/>
      <c r="D381" s="150"/>
      <c r="E381" s="150"/>
      <c r="F381" s="150"/>
      <c r="G381" s="150"/>
      <c r="H381" s="150"/>
    </row>
    <row r="382" spans="1:8" ht="14.45" customHeight="1">
      <c r="A382" s="148"/>
      <c r="B382" s="153"/>
      <c r="D382" s="150"/>
      <c r="E382" s="150"/>
      <c r="F382" s="150"/>
      <c r="G382" s="150"/>
      <c r="H382" s="150"/>
    </row>
    <row r="383" spans="1:8" ht="14.45" customHeight="1">
      <c r="A383" s="148"/>
      <c r="B383" s="153"/>
      <c r="D383" s="150"/>
      <c r="E383" s="150"/>
      <c r="F383" s="150"/>
      <c r="G383" s="150"/>
      <c r="H383" s="150"/>
    </row>
    <row r="384" spans="1:8" ht="14.45" customHeight="1">
      <c r="A384" s="148"/>
      <c r="B384" s="153"/>
      <c r="D384" s="150"/>
      <c r="E384" s="150"/>
      <c r="F384" s="150"/>
      <c r="G384" s="150"/>
      <c r="H384" s="150"/>
    </row>
    <row r="385" spans="1:8" ht="14.45" customHeight="1">
      <c r="A385" s="148"/>
      <c r="B385" s="153"/>
      <c r="D385" s="150"/>
      <c r="E385" s="150"/>
      <c r="F385" s="150"/>
      <c r="G385" s="150"/>
      <c r="H385" s="150"/>
    </row>
    <row r="386" spans="1:8" ht="14.45" customHeight="1">
      <c r="A386" s="148"/>
      <c r="B386" s="153"/>
      <c r="D386" s="150"/>
      <c r="E386" s="150"/>
      <c r="F386" s="150"/>
      <c r="G386" s="150"/>
      <c r="H386" s="150"/>
    </row>
    <row r="387" spans="1:8" ht="14.45" customHeight="1">
      <c r="A387" s="148"/>
      <c r="B387" s="153"/>
      <c r="D387" s="150"/>
      <c r="E387" s="150"/>
      <c r="F387" s="150"/>
      <c r="G387" s="150"/>
      <c r="H387" s="150"/>
    </row>
    <row r="388" spans="1:8" ht="14.45" customHeight="1">
      <c r="A388" s="148"/>
      <c r="B388" s="153"/>
      <c r="D388" s="150"/>
      <c r="E388" s="150"/>
      <c r="F388" s="150"/>
      <c r="G388" s="150"/>
      <c r="H388" s="150"/>
    </row>
    <row r="389" spans="1:8" ht="14.45" customHeight="1">
      <c r="A389" s="148"/>
      <c r="B389" s="153"/>
      <c r="D389" s="150"/>
      <c r="E389" s="150"/>
      <c r="F389" s="150"/>
      <c r="G389" s="150"/>
      <c r="H389" s="150"/>
    </row>
    <row r="390" spans="1:8" ht="14.45" customHeight="1">
      <c r="A390" s="148"/>
      <c r="B390" s="153"/>
      <c r="D390" s="150"/>
      <c r="E390" s="150"/>
      <c r="F390" s="150"/>
      <c r="G390" s="150"/>
      <c r="H390" s="150"/>
    </row>
    <row r="391" spans="1:8" ht="14.45" customHeight="1">
      <c r="A391" s="148"/>
      <c r="B391" s="153"/>
      <c r="D391" s="150"/>
      <c r="E391" s="150"/>
      <c r="F391" s="150"/>
      <c r="G391" s="150"/>
      <c r="H391" s="150"/>
    </row>
    <row r="392" spans="1:8" ht="14.45" customHeight="1">
      <c r="A392" s="148"/>
      <c r="B392" s="153"/>
      <c r="D392" s="150"/>
      <c r="E392" s="150"/>
      <c r="F392" s="150"/>
      <c r="G392" s="150"/>
      <c r="H392" s="150"/>
    </row>
    <row r="393" spans="1:8" ht="14.45" customHeight="1">
      <c r="A393" s="148"/>
      <c r="B393" s="153"/>
      <c r="D393" s="150"/>
      <c r="E393" s="150"/>
      <c r="F393" s="150"/>
      <c r="G393" s="150"/>
      <c r="H393" s="150"/>
    </row>
    <row r="394" spans="1:8" ht="14.45" customHeight="1">
      <c r="A394" s="148"/>
      <c r="B394" s="153"/>
      <c r="D394" s="150"/>
      <c r="E394" s="150"/>
      <c r="F394" s="150"/>
      <c r="G394" s="150"/>
      <c r="H394" s="150"/>
    </row>
    <row r="395" spans="1:8" ht="14.45" customHeight="1">
      <c r="A395" s="148"/>
      <c r="B395" s="153"/>
      <c r="D395" s="150"/>
      <c r="E395" s="150"/>
      <c r="F395" s="150"/>
      <c r="G395" s="150"/>
      <c r="H395" s="150"/>
    </row>
    <row r="396" spans="1:8" ht="14.45" customHeight="1">
      <c r="A396" s="148"/>
      <c r="B396" s="153"/>
      <c r="D396" s="150"/>
      <c r="E396" s="150"/>
      <c r="F396" s="150"/>
      <c r="G396" s="150"/>
      <c r="H396" s="150"/>
    </row>
    <row r="397" spans="1:8" ht="14.45" customHeight="1">
      <c r="A397" s="148"/>
      <c r="B397" s="153"/>
      <c r="D397" s="150"/>
      <c r="E397" s="150"/>
      <c r="F397" s="150"/>
      <c r="G397" s="150"/>
      <c r="H397" s="150"/>
    </row>
    <row r="398" spans="1:8" ht="14.45" customHeight="1">
      <c r="A398" s="148"/>
      <c r="B398" s="153"/>
      <c r="D398" s="150"/>
      <c r="E398" s="150"/>
      <c r="F398" s="150"/>
      <c r="G398" s="150"/>
      <c r="H398" s="150"/>
    </row>
    <row r="399" spans="1:8" ht="14.45" customHeight="1">
      <c r="A399" s="148"/>
      <c r="B399" s="153"/>
      <c r="D399" s="150"/>
      <c r="E399" s="150"/>
      <c r="F399" s="150"/>
      <c r="G399" s="150"/>
      <c r="H399" s="150"/>
    </row>
    <row r="400" spans="1:8" ht="14.45" customHeight="1">
      <c r="A400" s="148"/>
      <c r="B400" s="153"/>
      <c r="D400" s="150"/>
      <c r="E400" s="150"/>
      <c r="F400" s="150"/>
      <c r="G400" s="150"/>
      <c r="H400" s="150"/>
    </row>
    <row r="401" spans="1:8" ht="14.45" customHeight="1">
      <c r="A401" s="148"/>
      <c r="B401" s="153"/>
      <c r="D401" s="150"/>
      <c r="E401" s="150"/>
      <c r="F401" s="150"/>
      <c r="G401" s="150"/>
      <c r="H401" s="150"/>
    </row>
    <row r="402" spans="1:8" ht="14.45" customHeight="1">
      <c r="A402" s="148"/>
      <c r="B402" s="153"/>
      <c r="D402" s="150"/>
      <c r="E402" s="150"/>
      <c r="F402" s="150"/>
      <c r="G402" s="150"/>
      <c r="H402" s="150"/>
    </row>
    <row r="403" spans="1:8" ht="14.45" customHeight="1">
      <c r="A403" s="148"/>
      <c r="B403" s="153"/>
      <c r="D403" s="150"/>
      <c r="E403" s="150"/>
      <c r="F403" s="150"/>
      <c r="G403" s="150"/>
      <c r="H403" s="150"/>
    </row>
    <row r="404" spans="1:8" ht="14.45" customHeight="1">
      <c r="A404" s="148"/>
      <c r="B404" s="153"/>
      <c r="D404" s="150"/>
      <c r="E404" s="150"/>
      <c r="F404" s="150"/>
      <c r="G404" s="150"/>
      <c r="H404" s="150"/>
    </row>
    <row r="405" spans="1:8" ht="14.45" customHeight="1">
      <c r="A405" s="148"/>
      <c r="B405" s="153"/>
      <c r="D405" s="150"/>
      <c r="E405" s="150"/>
      <c r="F405" s="150"/>
      <c r="G405" s="150"/>
      <c r="H405" s="150"/>
    </row>
    <row r="406" spans="1:8" ht="14.45" customHeight="1">
      <c r="A406" s="148"/>
      <c r="B406" s="153"/>
      <c r="D406" s="150"/>
      <c r="E406" s="150"/>
      <c r="F406" s="150"/>
      <c r="G406" s="150"/>
      <c r="H406" s="150"/>
    </row>
    <row r="407" spans="1:8" ht="14.45" customHeight="1">
      <c r="A407" s="148"/>
      <c r="B407" s="153"/>
      <c r="D407" s="150"/>
      <c r="E407" s="150"/>
      <c r="F407" s="150"/>
      <c r="G407" s="150"/>
      <c r="H407" s="150"/>
    </row>
    <row r="408" spans="1:8" ht="14.45" customHeight="1">
      <c r="A408" s="148"/>
      <c r="B408" s="153"/>
      <c r="D408" s="150"/>
      <c r="E408" s="150"/>
      <c r="F408" s="150"/>
      <c r="G408" s="150"/>
      <c r="H408" s="150"/>
    </row>
    <row r="409" spans="1:8" ht="14.45" customHeight="1">
      <c r="A409" s="148"/>
      <c r="B409" s="153"/>
      <c r="D409" s="150"/>
      <c r="E409" s="150"/>
      <c r="F409" s="150"/>
      <c r="G409" s="150"/>
      <c r="H409" s="150"/>
    </row>
    <row r="410" spans="1:8" ht="14.45" customHeight="1">
      <c r="A410" s="148"/>
      <c r="B410" s="153"/>
      <c r="D410" s="150"/>
      <c r="E410" s="150"/>
      <c r="F410" s="150"/>
      <c r="G410" s="150"/>
      <c r="H410" s="150"/>
    </row>
    <row r="411" spans="1:8" ht="14.45" customHeight="1">
      <c r="A411" s="148"/>
      <c r="B411" s="153"/>
      <c r="D411" s="150"/>
      <c r="E411" s="150"/>
      <c r="F411" s="150"/>
      <c r="G411" s="150"/>
      <c r="H411" s="150"/>
    </row>
    <row r="412" spans="1:8" ht="14.45" customHeight="1">
      <c r="A412" s="148"/>
      <c r="B412" s="153"/>
      <c r="D412" s="150"/>
      <c r="E412" s="150"/>
      <c r="F412" s="150"/>
      <c r="G412" s="150"/>
      <c r="H412" s="150"/>
    </row>
    <row r="413" spans="1:8" ht="14.45" customHeight="1">
      <c r="A413" s="148"/>
      <c r="B413" s="153"/>
      <c r="D413" s="150"/>
      <c r="E413" s="150"/>
      <c r="F413" s="150"/>
      <c r="G413" s="150"/>
      <c r="H413" s="150"/>
    </row>
    <row r="414" spans="1:8" ht="14.45" customHeight="1">
      <c r="A414" s="148"/>
      <c r="B414" s="153"/>
      <c r="D414" s="150"/>
      <c r="E414" s="150"/>
      <c r="F414" s="150"/>
      <c r="G414" s="150"/>
      <c r="H414" s="150"/>
    </row>
    <row r="415" spans="1:8" ht="14.45" customHeight="1">
      <c r="A415" s="148"/>
      <c r="B415" s="153"/>
      <c r="D415" s="150"/>
      <c r="E415" s="150"/>
      <c r="F415" s="150"/>
      <c r="G415" s="150"/>
      <c r="H415" s="150"/>
    </row>
    <row r="416" spans="1:8" ht="14.45" customHeight="1">
      <c r="A416" s="148"/>
      <c r="B416" s="153"/>
      <c r="D416" s="150"/>
      <c r="E416" s="150"/>
      <c r="F416" s="150"/>
      <c r="G416" s="150"/>
      <c r="H416" s="150"/>
    </row>
    <row r="417" spans="1:8" ht="14.45" customHeight="1">
      <c r="A417" s="148"/>
      <c r="B417" s="153"/>
      <c r="D417" s="150"/>
      <c r="E417" s="150"/>
      <c r="F417" s="150"/>
      <c r="G417" s="150"/>
      <c r="H417" s="150"/>
    </row>
    <row r="418" spans="1:8" ht="14.45" customHeight="1">
      <c r="A418" s="148"/>
      <c r="B418" s="153"/>
      <c r="D418" s="150"/>
      <c r="E418" s="150"/>
      <c r="F418" s="150"/>
      <c r="G418" s="150"/>
      <c r="H418" s="150"/>
    </row>
    <row r="419" spans="1:8" ht="14.45" customHeight="1">
      <c r="A419" s="148"/>
      <c r="B419" s="153"/>
      <c r="D419" s="150"/>
      <c r="E419" s="150"/>
      <c r="F419" s="150"/>
      <c r="G419" s="150"/>
      <c r="H419" s="150"/>
    </row>
    <row r="420" spans="1:8" ht="14.45" customHeight="1">
      <c r="A420" s="148"/>
      <c r="B420" s="153"/>
      <c r="D420" s="150"/>
      <c r="E420" s="150"/>
      <c r="F420" s="150"/>
      <c r="G420" s="150"/>
      <c r="H420" s="150"/>
    </row>
    <row r="421" spans="1:8" ht="14.45" customHeight="1">
      <c r="A421" s="148"/>
      <c r="B421" s="153"/>
      <c r="D421" s="150"/>
      <c r="E421" s="150"/>
      <c r="F421" s="150"/>
      <c r="G421" s="150"/>
      <c r="H421" s="150"/>
    </row>
    <row r="422" spans="1:8" ht="14.45" customHeight="1">
      <c r="A422" s="148"/>
      <c r="B422" s="153"/>
      <c r="D422" s="150"/>
      <c r="E422" s="150"/>
      <c r="F422" s="150"/>
      <c r="G422" s="150"/>
      <c r="H422" s="150"/>
    </row>
    <row r="423" spans="1:8" ht="14.45" customHeight="1">
      <c r="A423" s="148"/>
      <c r="B423" s="153"/>
      <c r="D423" s="150"/>
      <c r="E423" s="150"/>
      <c r="F423" s="150"/>
      <c r="G423" s="150"/>
      <c r="H423" s="150"/>
    </row>
    <row r="424" spans="1:8" ht="14.45" customHeight="1">
      <c r="A424" s="148"/>
      <c r="B424" s="153"/>
      <c r="D424" s="150"/>
      <c r="E424" s="150"/>
      <c r="F424" s="150"/>
      <c r="G424" s="150"/>
      <c r="H424" s="150"/>
    </row>
    <row r="425" spans="1:8" ht="14.45" customHeight="1">
      <c r="A425" s="148"/>
      <c r="B425" s="153"/>
      <c r="D425" s="150"/>
      <c r="E425" s="150"/>
      <c r="F425" s="150"/>
      <c r="G425" s="150"/>
      <c r="H425" s="150"/>
    </row>
    <row r="426" spans="1:8" ht="14.45" customHeight="1">
      <c r="A426" s="148"/>
      <c r="B426" s="153"/>
      <c r="D426" s="150"/>
      <c r="E426" s="150"/>
      <c r="F426" s="150"/>
      <c r="G426" s="150"/>
      <c r="H426" s="150"/>
    </row>
    <row r="427" spans="1:8" ht="14.45" customHeight="1">
      <c r="A427" s="148"/>
      <c r="B427" s="153"/>
      <c r="D427" s="150"/>
      <c r="E427" s="150"/>
      <c r="F427" s="150"/>
      <c r="G427" s="150"/>
      <c r="H427" s="150"/>
    </row>
    <row r="428" spans="1:8" ht="14.45" customHeight="1">
      <c r="A428" s="148"/>
      <c r="B428" s="153"/>
      <c r="D428" s="150"/>
      <c r="E428" s="150"/>
      <c r="F428" s="150"/>
      <c r="G428" s="150"/>
      <c r="H428" s="150"/>
    </row>
    <row r="429" spans="1:8" ht="14.45" customHeight="1">
      <c r="A429" s="148"/>
      <c r="B429" s="153"/>
      <c r="D429" s="150"/>
      <c r="E429" s="150"/>
      <c r="F429" s="150"/>
      <c r="G429" s="150"/>
      <c r="H429" s="150"/>
    </row>
    <row r="430" spans="1:8" ht="14.45" customHeight="1">
      <c r="A430" s="148"/>
      <c r="B430" s="153"/>
      <c r="D430" s="150"/>
      <c r="E430" s="150"/>
      <c r="F430" s="150"/>
      <c r="G430" s="150"/>
      <c r="H430" s="150"/>
    </row>
    <row r="431" spans="1:8" ht="14.45" customHeight="1">
      <c r="A431" s="148"/>
      <c r="B431" s="153"/>
      <c r="D431" s="150"/>
      <c r="E431" s="150"/>
      <c r="F431" s="150"/>
      <c r="G431" s="150"/>
      <c r="H431" s="150"/>
    </row>
    <row r="432" spans="1:8" ht="14.45" customHeight="1">
      <c r="A432" s="148"/>
      <c r="B432" s="153"/>
      <c r="D432" s="150"/>
      <c r="E432" s="150"/>
      <c r="F432" s="150"/>
      <c r="G432" s="150"/>
      <c r="H432" s="150"/>
    </row>
    <row r="433" spans="1:8" ht="14.45" customHeight="1">
      <c r="A433" s="148"/>
      <c r="B433" s="153"/>
      <c r="D433" s="150"/>
      <c r="E433" s="150"/>
      <c r="F433" s="150"/>
      <c r="G433" s="150"/>
      <c r="H433" s="150"/>
    </row>
    <row r="434" spans="1:8" ht="14.45" customHeight="1">
      <c r="A434" s="148"/>
      <c r="B434" s="153"/>
      <c r="D434" s="150"/>
      <c r="E434" s="150"/>
      <c r="F434" s="150"/>
      <c r="G434" s="150"/>
      <c r="H434" s="150"/>
    </row>
    <row r="435" spans="1:8" ht="14.45" customHeight="1">
      <c r="A435" s="148"/>
      <c r="B435" s="153"/>
      <c r="D435" s="150"/>
      <c r="E435" s="150"/>
      <c r="F435" s="150"/>
      <c r="G435" s="150"/>
      <c r="H435" s="150"/>
    </row>
    <row r="436" spans="1:8" ht="14.45" customHeight="1">
      <c r="A436" s="148"/>
      <c r="B436" s="153"/>
      <c r="D436" s="150"/>
      <c r="E436" s="150"/>
      <c r="F436" s="150"/>
      <c r="G436" s="150"/>
      <c r="H436" s="150"/>
    </row>
    <row r="437" spans="1:8" ht="14.45" customHeight="1">
      <c r="A437" s="148"/>
      <c r="B437" s="153"/>
      <c r="D437" s="150"/>
      <c r="E437" s="150"/>
      <c r="F437" s="150"/>
      <c r="G437" s="150"/>
      <c r="H437" s="150"/>
    </row>
    <row r="438" spans="1:8" ht="14.45" customHeight="1">
      <c r="A438" s="148"/>
      <c r="B438" s="153"/>
      <c r="D438" s="150"/>
      <c r="E438" s="150"/>
      <c r="F438" s="150"/>
      <c r="G438" s="150"/>
      <c r="H438" s="150"/>
    </row>
    <row r="439" spans="1:8" ht="14.45" customHeight="1">
      <c r="A439" s="148"/>
      <c r="B439" s="153"/>
      <c r="D439" s="150"/>
      <c r="E439" s="150"/>
      <c r="F439" s="150"/>
      <c r="G439" s="150"/>
      <c r="H439" s="150"/>
    </row>
    <row r="440" spans="1:8" ht="14.45" customHeight="1">
      <c r="A440" s="148"/>
      <c r="B440" s="153"/>
      <c r="D440" s="150"/>
      <c r="E440" s="150"/>
      <c r="F440" s="150"/>
      <c r="G440" s="150"/>
      <c r="H440" s="150"/>
    </row>
    <row r="441" spans="1:8" ht="14.45" customHeight="1">
      <c r="A441" s="148"/>
      <c r="B441" s="153"/>
      <c r="D441" s="150"/>
      <c r="E441" s="150"/>
      <c r="F441" s="150"/>
      <c r="G441" s="150"/>
      <c r="H441" s="150"/>
    </row>
    <row r="442" spans="1:8" ht="14.45" customHeight="1">
      <c r="A442" s="148"/>
      <c r="B442" s="153"/>
      <c r="D442" s="150"/>
      <c r="E442" s="150"/>
      <c r="F442" s="150"/>
      <c r="G442" s="150"/>
      <c r="H442" s="150"/>
    </row>
    <row r="443" spans="1:8" ht="14.45" customHeight="1">
      <c r="A443" s="148"/>
      <c r="B443" s="153"/>
      <c r="D443" s="150"/>
      <c r="E443" s="150"/>
      <c r="F443" s="150"/>
      <c r="G443" s="150"/>
      <c r="H443" s="150"/>
    </row>
    <row r="444" spans="1:8" ht="14.45" customHeight="1">
      <c r="A444" s="148"/>
      <c r="B444" s="153"/>
      <c r="D444" s="150"/>
      <c r="E444" s="150"/>
      <c r="F444" s="150"/>
      <c r="G444" s="150"/>
      <c r="H444" s="150"/>
    </row>
    <row r="445" spans="1:8" ht="14.45" customHeight="1">
      <c r="A445" s="148"/>
      <c r="B445" s="153"/>
      <c r="D445" s="150"/>
      <c r="E445" s="150"/>
      <c r="F445" s="150"/>
      <c r="G445" s="150"/>
      <c r="H445" s="150"/>
    </row>
    <row r="446" spans="1:8" ht="14.45" customHeight="1">
      <c r="A446" s="148"/>
      <c r="B446" s="153"/>
      <c r="D446" s="150"/>
      <c r="E446" s="150"/>
      <c r="F446" s="150"/>
      <c r="G446" s="150"/>
      <c r="H446" s="150"/>
    </row>
    <row r="447" spans="1:8" ht="14.45" customHeight="1">
      <c r="A447" s="148"/>
      <c r="B447" s="153"/>
      <c r="D447" s="150"/>
      <c r="E447" s="150"/>
      <c r="F447" s="150"/>
      <c r="G447" s="150"/>
      <c r="H447" s="150"/>
    </row>
    <row r="448" spans="1:8" ht="14.45" customHeight="1">
      <c r="A448" s="148"/>
      <c r="B448" s="153"/>
      <c r="D448" s="150"/>
      <c r="E448" s="150"/>
      <c r="F448" s="150"/>
      <c r="G448" s="150"/>
      <c r="H448" s="150"/>
    </row>
    <row r="449" spans="1:8" ht="14.45" customHeight="1">
      <c r="A449" s="148"/>
      <c r="B449" s="153"/>
      <c r="D449" s="150"/>
      <c r="E449" s="150"/>
      <c r="F449" s="150"/>
      <c r="G449" s="150"/>
      <c r="H449" s="150"/>
    </row>
    <row r="450" spans="1:8" ht="14.45" customHeight="1">
      <c r="A450" s="148"/>
      <c r="B450" s="153"/>
      <c r="D450" s="150"/>
      <c r="E450" s="150"/>
      <c r="F450" s="150"/>
      <c r="G450" s="150"/>
      <c r="H450" s="150"/>
    </row>
    <row r="451" spans="1:8" ht="14.45" customHeight="1">
      <c r="A451" s="148"/>
      <c r="B451" s="153"/>
      <c r="D451" s="150"/>
      <c r="E451" s="150"/>
      <c r="F451" s="150"/>
      <c r="G451" s="150"/>
      <c r="H451" s="150"/>
    </row>
    <row r="452" spans="1:8" ht="14.45" customHeight="1">
      <c r="A452" s="148"/>
      <c r="B452" s="153"/>
      <c r="D452" s="150"/>
      <c r="E452" s="150"/>
      <c r="F452" s="150"/>
      <c r="G452" s="150"/>
      <c r="H452" s="150"/>
    </row>
    <row r="453" spans="1:8" ht="14.45" customHeight="1">
      <c r="A453" s="148"/>
      <c r="B453" s="153"/>
      <c r="D453" s="150"/>
      <c r="E453" s="150"/>
      <c r="F453" s="150"/>
      <c r="G453" s="150"/>
      <c r="H453" s="150"/>
    </row>
    <row r="454" spans="1:8" ht="14.45" customHeight="1">
      <c r="A454" s="148"/>
      <c r="B454" s="153"/>
      <c r="D454" s="150"/>
      <c r="E454" s="150"/>
      <c r="F454" s="150"/>
      <c r="G454" s="150"/>
      <c r="H454" s="150"/>
    </row>
    <row r="455" spans="1:8" ht="14.45" customHeight="1">
      <c r="A455" s="148"/>
      <c r="B455" s="153"/>
      <c r="D455" s="150"/>
      <c r="E455" s="150"/>
      <c r="F455" s="150"/>
      <c r="G455" s="150"/>
      <c r="H455" s="150"/>
    </row>
    <row r="456" spans="1:8" ht="14.45" customHeight="1">
      <c r="A456" s="148"/>
      <c r="B456" s="153"/>
      <c r="D456" s="150"/>
      <c r="E456" s="150"/>
      <c r="F456" s="150"/>
      <c r="G456" s="150"/>
      <c r="H456" s="150"/>
    </row>
    <row r="457" spans="1:8" ht="14.45" customHeight="1">
      <c r="A457" s="148"/>
      <c r="B457" s="153"/>
      <c r="D457" s="150"/>
      <c r="E457" s="150"/>
      <c r="F457" s="150"/>
      <c r="G457" s="150"/>
      <c r="H457" s="150"/>
    </row>
    <row r="458" spans="1:8" ht="14.45" customHeight="1">
      <c r="A458" s="148"/>
      <c r="B458" s="153"/>
      <c r="D458" s="150"/>
      <c r="E458" s="150"/>
      <c r="F458" s="150"/>
      <c r="G458" s="150"/>
      <c r="H458" s="150"/>
    </row>
    <row r="459" spans="1:8" ht="14.45" customHeight="1">
      <c r="A459" s="148"/>
      <c r="B459" s="153"/>
      <c r="D459" s="150"/>
      <c r="E459" s="150"/>
      <c r="F459" s="150"/>
      <c r="G459" s="150"/>
      <c r="H459" s="150"/>
    </row>
    <row r="460" spans="1:8" ht="14.45" customHeight="1">
      <c r="A460" s="148"/>
      <c r="B460" s="153"/>
      <c r="D460" s="150"/>
      <c r="E460" s="150"/>
      <c r="F460" s="150"/>
      <c r="G460" s="150"/>
      <c r="H460" s="150"/>
    </row>
    <row r="461" spans="1:8" ht="14.45" customHeight="1">
      <c r="A461" s="148"/>
      <c r="B461" s="153"/>
      <c r="D461" s="150"/>
      <c r="E461" s="150"/>
      <c r="F461" s="150"/>
      <c r="G461" s="150"/>
      <c r="H461" s="150"/>
    </row>
    <row r="462" spans="1:8" ht="14.45" customHeight="1">
      <c r="A462" s="148"/>
      <c r="B462" s="153"/>
      <c r="D462" s="150"/>
      <c r="E462" s="150"/>
      <c r="F462" s="150"/>
      <c r="G462" s="150"/>
      <c r="H462" s="150"/>
    </row>
    <row r="463" spans="1:8" ht="14.45" customHeight="1">
      <c r="A463" s="148"/>
      <c r="B463" s="153"/>
      <c r="D463" s="150"/>
      <c r="E463" s="150"/>
      <c r="F463" s="150"/>
      <c r="G463" s="150"/>
      <c r="H463" s="150"/>
    </row>
    <row r="464" spans="1:8" ht="14.45" customHeight="1">
      <c r="A464" s="148"/>
      <c r="B464" s="153"/>
      <c r="D464" s="150"/>
      <c r="E464" s="150"/>
      <c r="F464" s="150"/>
      <c r="G464" s="150"/>
      <c r="H464" s="150"/>
    </row>
    <row r="465" spans="1:8" ht="14.45" customHeight="1">
      <c r="A465" s="148"/>
      <c r="B465" s="153"/>
      <c r="D465" s="150"/>
      <c r="E465" s="150"/>
      <c r="F465" s="150"/>
      <c r="G465" s="150"/>
      <c r="H465" s="150"/>
    </row>
    <row r="466" spans="1:8" ht="14.45" customHeight="1">
      <c r="A466" s="148"/>
      <c r="B466" s="153"/>
      <c r="D466" s="150"/>
      <c r="E466" s="150"/>
      <c r="F466" s="150"/>
      <c r="G466" s="150"/>
      <c r="H466" s="150"/>
    </row>
    <row r="467" spans="1:8" ht="14.45" customHeight="1">
      <c r="A467" s="148"/>
      <c r="B467" s="153"/>
      <c r="D467" s="150"/>
      <c r="E467" s="150"/>
      <c r="F467" s="150"/>
      <c r="G467" s="150"/>
      <c r="H467" s="150"/>
    </row>
    <row r="468" spans="1:8" ht="14.45" customHeight="1">
      <c r="A468" s="148"/>
      <c r="B468" s="153"/>
      <c r="D468" s="150"/>
      <c r="E468" s="150"/>
      <c r="F468" s="150"/>
      <c r="G468" s="150"/>
      <c r="H468" s="150"/>
    </row>
    <row r="469" spans="1:8" ht="14.45" customHeight="1">
      <c r="A469" s="148"/>
      <c r="B469" s="153"/>
      <c r="D469" s="150"/>
      <c r="E469" s="150"/>
      <c r="F469" s="150"/>
      <c r="G469" s="150"/>
      <c r="H469" s="150"/>
    </row>
    <row r="470" spans="1:8" ht="14.45" customHeight="1">
      <c r="A470" s="148"/>
      <c r="B470" s="153"/>
      <c r="D470" s="150"/>
      <c r="E470" s="150"/>
      <c r="F470" s="150"/>
      <c r="G470" s="150"/>
      <c r="H470" s="150"/>
    </row>
    <row r="471" spans="1:8" ht="14.45" customHeight="1">
      <c r="A471" s="148"/>
      <c r="B471" s="153"/>
      <c r="D471" s="150"/>
      <c r="E471" s="150"/>
      <c r="F471" s="150"/>
      <c r="G471" s="150"/>
      <c r="H471" s="150"/>
    </row>
    <row r="472" spans="1:8" ht="14.45" customHeight="1">
      <c r="A472" s="148"/>
      <c r="B472" s="153"/>
      <c r="D472" s="150"/>
      <c r="E472" s="150"/>
      <c r="F472" s="150"/>
      <c r="G472" s="150"/>
      <c r="H472" s="150"/>
    </row>
    <row r="473" spans="1:8" ht="14.45" customHeight="1">
      <c r="A473" s="148"/>
      <c r="B473" s="153"/>
      <c r="D473" s="150"/>
      <c r="E473" s="150"/>
      <c r="F473" s="150"/>
      <c r="G473" s="150"/>
      <c r="H473" s="150"/>
    </row>
    <row r="474" spans="1:8" ht="14.45" customHeight="1">
      <c r="A474" s="148"/>
      <c r="B474" s="153"/>
      <c r="D474" s="150"/>
      <c r="E474" s="150"/>
      <c r="F474" s="150"/>
      <c r="G474" s="150"/>
      <c r="H474" s="150"/>
    </row>
    <row r="475" spans="1:8" ht="14.45" customHeight="1">
      <c r="A475" s="148"/>
      <c r="B475" s="153"/>
      <c r="D475" s="150"/>
      <c r="E475" s="150"/>
      <c r="F475" s="150"/>
      <c r="G475" s="150"/>
      <c r="H475" s="150"/>
    </row>
    <row r="476" spans="1:8" ht="14.45" customHeight="1">
      <c r="A476" s="148"/>
      <c r="B476" s="153"/>
      <c r="D476" s="150"/>
      <c r="E476" s="150"/>
      <c r="F476" s="150"/>
      <c r="G476" s="150"/>
      <c r="H476" s="150"/>
    </row>
    <row r="477" spans="1:8" ht="14.45" customHeight="1">
      <c r="A477" s="148"/>
      <c r="B477" s="153"/>
      <c r="D477" s="150"/>
      <c r="E477" s="150"/>
      <c r="F477" s="150"/>
      <c r="G477" s="150"/>
      <c r="H477" s="150"/>
    </row>
    <row r="478" spans="1:8" ht="14.45" customHeight="1">
      <c r="A478" s="148"/>
      <c r="B478" s="153"/>
      <c r="D478" s="150"/>
      <c r="E478" s="150"/>
      <c r="F478" s="150"/>
      <c r="G478" s="150"/>
      <c r="H478" s="150"/>
    </row>
    <row r="479" spans="1:8" ht="14.45" customHeight="1">
      <c r="A479" s="148"/>
      <c r="B479" s="153"/>
      <c r="D479" s="150"/>
      <c r="E479" s="150"/>
      <c r="F479" s="150"/>
      <c r="G479" s="150"/>
      <c r="H479" s="150"/>
    </row>
    <row r="480" spans="1:8" ht="14.45" customHeight="1">
      <c r="A480" s="148"/>
      <c r="B480" s="153"/>
      <c r="D480" s="150"/>
      <c r="E480" s="150"/>
      <c r="F480" s="150"/>
      <c r="G480" s="150"/>
      <c r="H480" s="150"/>
    </row>
    <row r="481" spans="1:8" ht="14.45" customHeight="1">
      <c r="A481" s="148"/>
      <c r="B481" s="153"/>
      <c r="D481" s="150"/>
      <c r="E481" s="150"/>
      <c r="F481" s="150"/>
      <c r="G481" s="150"/>
      <c r="H481" s="150"/>
    </row>
    <row r="482" spans="1:8" ht="14.45" customHeight="1">
      <c r="A482" s="148"/>
      <c r="B482" s="153"/>
      <c r="D482" s="150"/>
      <c r="E482" s="150"/>
      <c r="F482" s="150"/>
      <c r="G482" s="150"/>
      <c r="H482" s="150"/>
    </row>
    <row r="483" spans="1:8" ht="14.45" customHeight="1">
      <c r="A483" s="148"/>
      <c r="B483" s="153"/>
      <c r="D483" s="150"/>
      <c r="E483" s="150"/>
      <c r="F483" s="150"/>
      <c r="G483" s="150"/>
      <c r="H483" s="150"/>
    </row>
    <row r="484" spans="1:8" ht="14.45" customHeight="1">
      <c r="A484" s="148"/>
      <c r="B484" s="153"/>
      <c r="D484" s="150"/>
      <c r="E484" s="150"/>
      <c r="F484" s="150"/>
      <c r="G484" s="150"/>
      <c r="H484" s="150"/>
    </row>
    <row r="485" spans="1:8" ht="14.45" customHeight="1">
      <c r="A485" s="148"/>
      <c r="B485" s="153"/>
      <c r="D485" s="150"/>
      <c r="E485" s="150"/>
      <c r="F485" s="150"/>
      <c r="G485" s="150"/>
      <c r="H485" s="150"/>
    </row>
  </sheetData>
  <mergeCells count="16">
    <mergeCell ref="B76:D76"/>
    <mergeCell ref="E76:H76"/>
    <mergeCell ref="B1:H1"/>
    <mergeCell ref="B2:H2"/>
    <mergeCell ref="A4:A5"/>
    <mergeCell ref="B4:B6"/>
    <mergeCell ref="G4:G5"/>
    <mergeCell ref="H4:H6"/>
    <mergeCell ref="C5:C6"/>
    <mergeCell ref="B30:H30"/>
    <mergeCell ref="B31:H31"/>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118" orientation="landscape" useFirstPageNumber="1" r:id="rId1"/>
  <headerFooter alignWithMargins="0">
    <oddHeader>&amp;L&amp;8PCBS: PHC 2017: Census Final Results - Summary - Nablus Governorate&amp;R&amp;1&amp;K00+000 ا &amp;8&amp;K000000PCBS: الت&amp;K01+000عداد العام 2017:  ملخص النتائج النهائية للتعداد - محافظة نابلس</oddHeader>
    <oddFooter>&amp;C&amp;10&amp;P</oddFooter>
  </headerFooter>
  <rowBreaks count="2" manualBreakCount="2">
    <brk id="29" min="1" max="7" man="1"/>
    <brk id="57" min="1" max="7" man="1"/>
  </rowBreaks>
</worksheet>
</file>

<file path=xl/worksheets/sheet26.xml><?xml version="1.0" encoding="utf-8"?>
<worksheet xmlns="http://schemas.openxmlformats.org/spreadsheetml/2006/main" xmlns:r="http://schemas.openxmlformats.org/officeDocument/2006/relationships">
  <dimension ref="A1:L291"/>
  <sheetViews>
    <sheetView showGridLines="0" rightToLeft="1" view="pageBreakPreview" zoomScaleNormal="100" workbookViewId="0">
      <selection activeCell="B16" sqref="B16"/>
    </sheetView>
  </sheetViews>
  <sheetFormatPr defaultColWidth="9" defaultRowHeight="17.100000000000001" customHeight="1"/>
  <cols>
    <col min="1" max="1" width="4.5" style="172" customWidth="1"/>
    <col min="2" max="2" width="28.125" style="173" customWidth="1"/>
    <col min="3" max="3" width="16.875" style="169" customWidth="1"/>
    <col min="4" max="4" width="15.875" style="172" customWidth="1"/>
    <col min="5" max="5" width="16.125" style="169" customWidth="1"/>
    <col min="6" max="6" width="16" style="169" customWidth="1"/>
    <col min="7" max="7" width="34.25" style="169" customWidth="1"/>
    <col min="8" max="8" width="5" style="171" customWidth="1"/>
    <col min="9" max="12" width="9" style="170"/>
    <col min="13" max="16384" width="9" style="169"/>
  </cols>
  <sheetData>
    <row r="1" spans="1:12" s="174" customFormat="1" ht="18" customHeight="1">
      <c r="A1" s="1201" t="s">
        <v>491</v>
      </c>
      <c r="B1" s="1201"/>
      <c r="C1" s="1201"/>
      <c r="D1" s="1201"/>
      <c r="E1" s="1201"/>
      <c r="F1" s="1201"/>
      <c r="G1" s="1201"/>
      <c r="H1" s="1201"/>
      <c r="I1" s="170"/>
      <c r="J1" s="170"/>
      <c r="K1" s="170"/>
      <c r="L1" s="170"/>
    </row>
    <row r="2" spans="1:12" s="174" customFormat="1" ht="27.75" customHeight="1">
      <c r="A2" s="1202" t="s">
        <v>490</v>
      </c>
      <c r="B2" s="1202"/>
      <c r="C2" s="1202"/>
      <c r="D2" s="1202"/>
      <c r="E2" s="1202"/>
      <c r="F2" s="1202"/>
      <c r="G2" s="1202"/>
      <c r="H2" s="1202"/>
      <c r="I2" s="170"/>
      <c r="J2" s="170"/>
      <c r="K2" s="170"/>
      <c r="L2" s="170"/>
    </row>
    <row r="3" spans="1:12" s="174" customFormat="1" ht="6" customHeight="1">
      <c r="A3" s="175"/>
      <c r="B3" s="175"/>
      <c r="C3" s="175"/>
      <c r="D3" s="175"/>
      <c r="E3" s="175"/>
      <c r="F3" s="175"/>
      <c r="G3" s="175"/>
      <c r="H3" s="175"/>
      <c r="I3" s="170"/>
      <c r="J3" s="170"/>
      <c r="K3" s="170"/>
      <c r="L3" s="170"/>
    </row>
    <row r="4" spans="1:12" s="174" customFormat="1" ht="19.5" customHeight="1">
      <c r="A4" s="1206" t="s">
        <v>260</v>
      </c>
      <c r="B4" s="1203" t="s">
        <v>259</v>
      </c>
      <c r="C4" s="164" t="s">
        <v>383</v>
      </c>
      <c r="D4" s="404" t="s">
        <v>243</v>
      </c>
      <c r="E4" s="330"/>
      <c r="F4" s="183" t="s">
        <v>318</v>
      </c>
      <c r="G4" s="1209" t="s">
        <v>258</v>
      </c>
      <c r="H4" s="1209" t="s">
        <v>257</v>
      </c>
      <c r="I4" s="170"/>
      <c r="J4" s="170"/>
      <c r="K4" s="170"/>
      <c r="L4" s="170"/>
    </row>
    <row r="5" spans="1:12" s="174" customFormat="1" ht="18.75" customHeight="1">
      <c r="A5" s="1207"/>
      <c r="B5" s="1204"/>
      <c r="C5" s="1194" t="s">
        <v>384</v>
      </c>
      <c r="D5" s="413" t="s">
        <v>37</v>
      </c>
      <c r="E5" s="331" t="s">
        <v>22</v>
      </c>
      <c r="F5" s="332" t="s">
        <v>256</v>
      </c>
      <c r="G5" s="1210"/>
      <c r="H5" s="1210"/>
      <c r="I5" s="170"/>
      <c r="J5" s="170"/>
      <c r="K5" s="170"/>
      <c r="L5" s="170"/>
    </row>
    <row r="6" spans="1:12" s="174" customFormat="1" ht="18" customHeight="1">
      <c r="A6" s="1208"/>
      <c r="B6" s="1205"/>
      <c r="C6" s="1195"/>
      <c r="D6" s="412" t="s">
        <v>36</v>
      </c>
      <c r="E6" s="333" t="s">
        <v>23</v>
      </c>
      <c r="F6" s="334" t="s">
        <v>25</v>
      </c>
      <c r="G6" s="1211"/>
      <c r="H6" s="1211"/>
      <c r="I6" s="170"/>
      <c r="J6" s="170"/>
      <c r="K6" s="170"/>
      <c r="L6" s="170"/>
    </row>
    <row r="7" spans="1:12" s="174" customFormat="1" ht="15.95" customHeight="1">
      <c r="A7" s="176"/>
      <c r="B7" s="179" t="s">
        <v>492</v>
      </c>
      <c r="C7" s="252"/>
      <c r="D7" s="253"/>
      <c r="E7" s="253"/>
      <c r="F7" s="254"/>
      <c r="G7" s="180" t="s">
        <v>533</v>
      </c>
      <c r="H7" s="177"/>
      <c r="I7" s="170"/>
      <c r="J7" s="170"/>
      <c r="K7" s="170"/>
      <c r="L7" s="170"/>
    </row>
    <row r="8" spans="1:12" s="174" customFormat="1" ht="15.95" customHeight="1">
      <c r="A8" s="327" t="s">
        <v>261</v>
      </c>
      <c r="B8" s="327" t="s">
        <v>686</v>
      </c>
      <c r="C8" s="243">
        <v>51</v>
      </c>
      <c r="D8" s="244">
        <v>356</v>
      </c>
      <c r="E8" s="246">
        <v>356</v>
      </c>
      <c r="F8" s="251">
        <v>0</v>
      </c>
      <c r="G8" s="181" t="s">
        <v>295</v>
      </c>
      <c r="H8" s="181" t="s">
        <v>296</v>
      </c>
      <c r="I8" s="170"/>
      <c r="J8" s="170"/>
      <c r="K8" s="170"/>
      <c r="L8" s="170"/>
    </row>
    <row r="9" spans="1:12" s="174" customFormat="1" ht="15.95" customHeight="1">
      <c r="A9" s="327" t="s">
        <v>262</v>
      </c>
      <c r="B9" s="327" t="s">
        <v>263</v>
      </c>
      <c r="C9" s="243">
        <v>2802</v>
      </c>
      <c r="D9" s="244">
        <v>11863</v>
      </c>
      <c r="E9" s="246">
        <v>10506</v>
      </c>
      <c r="F9" s="251">
        <v>1357</v>
      </c>
      <c r="G9" s="181" t="s">
        <v>297</v>
      </c>
      <c r="H9" s="181" t="s">
        <v>255</v>
      </c>
      <c r="I9" s="170"/>
      <c r="J9" s="170"/>
      <c r="K9" s="170"/>
      <c r="L9" s="170"/>
    </row>
    <row r="10" spans="1:12" s="174" customFormat="1" ht="15.95" customHeight="1">
      <c r="A10" s="327" t="s">
        <v>264</v>
      </c>
      <c r="B10" s="327" t="s">
        <v>265</v>
      </c>
      <c r="C10" s="243">
        <v>8</v>
      </c>
      <c r="D10" s="244">
        <v>373</v>
      </c>
      <c r="E10" s="246">
        <v>219</v>
      </c>
      <c r="F10" s="251">
        <v>154</v>
      </c>
      <c r="G10" s="181" t="s">
        <v>298</v>
      </c>
      <c r="H10" s="181" t="s">
        <v>254</v>
      </c>
      <c r="I10" s="170"/>
      <c r="J10" s="170"/>
      <c r="K10" s="170"/>
      <c r="L10" s="170"/>
    </row>
    <row r="11" spans="1:12" s="174" customFormat="1" ht="34.5" customHeight="1">
      <c r="A11" s="327" t="s">
        <v>266</v>
      </c>
      <c r="B11" s="327" t="s">
        <v>267</v>
      </c>
      <c r="C11" s="243">
        <v>12</v>
      </c>
      <c r="D11" s="244">
        <v>37</v>
      </c>
      <c r="E11" s="246">
        <v>37</v>
      </c>
      <c r="F11" s="251">
        <v>0</v>
      </c>
      <c r="G11" s="181" t="s">
        <v>299</v>
      </c>
      <c r="H11" s="181" t="s">
        <v>253</v>
      </c>
      <c r="I11" s="170"/>
      <c r="J11" s="170"/>
      <c r="K11" s="170"/>
      <c r="L11" s="170"/>
    </row>
    <row r="12" spans="1:12" ht="15.95" customHeight="1">
      <c r="A12" s="327" t="s">
        <v>268</v>
      </c>
      <c r="B12" s="327" t="s">
        <v>269</v>
      </c>
      <c r="C12" s="243">
        <v>108</v>
      </c>
      <c r="D12" s="244">
        <v>1062</v>
      </c>
      <c r="E12" s="246">
        <v>945</v>
      </c>
      <c r="F12" s="251">
        <v>117</v>
      </c>
      <c r="G12" s="181" t="s">
        <v>252</v>
      </c>
      <c r="H12" s="181" t="s">
        <v>230</v>
      </c>
    </row>
    <row r="13" spans="1:12" ht="35.25" customHeight="1">
      <c r="A13" s="327" t="s">
        <v>270</v>
      </c>
      <c r="B13" s="327" t="s">
        <v>271</v>
      </c>
      <c r="C13" s="243">
        <v>8633</v>
      </c>
      <c r="D13" s="244">
        <v>16540</v>
      </c>
      <c r="E13" s="246">
        <v>14586</v>
      </c>
      <c r="F13" s="251">
        <v>1954</v>
      </c>
      <c r="G13" s="181" t="s">
        <v>300</v>
      </c>
      <c r="H13" s="181" t="s">
        <v>251</v>
      </c>
      <c r="K13" s="842">
        <f>SUM(C8:C26)</f>
        <v>16178</v>
      </c>
    </row>
    <row r="14" spans="1:12" s="174" customFormat="1" ht="15.95" customHeight="1">
      <c r="A14" s="327" t="s">
        <v>272</v>
      </c>
      <c r="B14" s="327" t="s">
        <v>273</v>
      </c>
      <c r="C14" s="243">
        <v>150</v>
      </c>
      <c r="D14" s="244">
        <v>916</v>
      </c>
      <c r="E14" s="246">
        <v>873</v>
      </c>
      <c r="F14" s="251">
        <v>43</v>
      </c>
      <c r="G14" s="181" t="s">
        <v>301</v>
      </c>
      <c r="H14" s="181" t="s">
        <v>250</v>
      </c>
      <c r="I14" s="170"/>
      <c r="J14" s="170"/>
      <c r="K14" s="170"/>
      <c r="L14" s="170"/>
    </row>
    <row r="15" spans="1:12" ht="15.95" customHeight="1">
      <c r="A15" s="327" t="s">
        <v>274</v>
      </c>
      <c r="B15" s="327" t="s">
        <v>275</v>
      </c>
      <c r="C15" s="243">
        <v>986</v>
      </c>
      <c r="D15" s="244">
        <v>2899</v>
      </c>
      <c r="E15" s="246">
        <v>2494</v>
      </c>
      <c r="F15" s="251">
        <v>405</v>
      </c>
      <c r="G15" s="181" t="s">
        <v>302</v>
      </c>
      <c r="H15" s="181" t="s">
        <v>249</v>
      </c>
    </row>
    <row r="16" spans="1:12" s="174" customFormat="1" ht="15.95" customHeight="1">
      <c r="A16" s="327" t="s">
        <v>276</v>
      </c>
      <c r="B16" s="327" t="s">
        <v>277</v>
      </c>
      <c r="C16" s="243">
        <v>86</v>
      </c>
      <c r="D16" s="244">
        <v>945</v>
      </c>
      <c r="E16" s="246">
        <v>673</v>
      </c>
      <c r="F16" s="251">
        <v>272</v>
      </c>
      <c r="G16" s="181" t="s">
        <v>303</v>
      </c>
      <c r="H16" s="181" t="s">
        <v>248</v>
      </c>
      <c r="I16" s="170"/>
      <c r="J16" s="170"/>
      <c r="K16" s="170"/>
      <c r="L16" s="170"/>
    </row>
    <row r="17" spans="1:12" s="174" customFormat="1" ht="15.95" customHeight="1">
      <c r="A17" s="327" t="s">
        <v>278</v>
      </c>
      <c r="B17" s="327" t="s">
        <v>279</v>
      </c>
      <c r="C17" s="243">
        <v>136</v>
      </c>
      <c r="D17" s="244">
        <v>935</v>
      </c>
      <c r="E17" s="246">
        <v>653</v>
      </c>
      <c r="F17" s="251">
        <v>282</v>
      </c>
      <c r="G17" s="181" t="s">
        <v>304</v>
      </c>
      <c r="H17" s="181" t="s">
        <v>247</v>
      </c>
      <c r="I17" s="170"/>
      <c r="J17" s="170"/>
      <c r="K17" s="170"/>
      <c r="L17" s="170"/>
    </row>
    <row r="18" spans="1:12" s="174" customFormat="1" ht="15.95" customHeight="1">
      <c r="A18" s="327" t="s">
        <v>280</v>
      </c>
      <c r="B18" s="327" t="s">
        <v>281</v>
      </c>
      <c r="C18" s="243">
        <v>44</v>
      </c>
      <c r="D18" s="244">
        <v>185</v>
      </c>
      <c r="E18" s="246">
        <v>143</v>
      </c>
      <c r="F18" s="251">
        <v>42</v>
      </c>
      <c r="G18" s="181" t="s">
        <v>305</v>
      </c>
      <c r="H18" s="181" t="s">
        <v>306</v>
      </c>
      <c r="I18" s="170"/>
      <c r="J18" s="170"/>
      <c r="K18" s="170"/>
      <c r="L18" s="170"/>
    </row>
    <row r="19" spans="1:12" ht="15.95" customHeight="1">
      <c r="A19" s="327" t="s">
        <v>282</v>
      </c>
      <c r="B19" s="327" t="s">
        <v>283</v>
      </c>
      <c r="C19" s="243">
        <v>518</v>
      </c>
      <c r="D19" s="244">
        <v>1349</v>
      </c>
      <c r="E19" s="246">
        <v>896</v>
      </c>
      <c r="F19" s="251">
        <v>453</v>
      </c>
      <c r="G19" s="181" t="s">
        <v>307</v>
      </c>
      <c r="H19" s="181" t="s">
        <v>232</v>
      </c>
    </row>
    <row r="20" spans="1:12" s="174" customFormat="1" ht="15.95" customHeight="1">
      <c r="A20" s="327" t="s">
        <v>284</v>
      </c>
      <c r="B20" s="327" t="s">
        <v>285</v>
      </c>
      <c r="C20" s="243">
        <v>206</v>
      </c>
      <c r="D20" s="244">
        <v>483</v>
      </c>
      <c r="E20" s="246">
        <v>337</v>
      </c>
      <c r="F20" s="251">
        <v>146</v>
      </c>
      <c r="G20" s="181" t="s">
        <v>308</v>
      </c>
      <c r="H20" s="181" t="s">
        <v>244</v>
      </c>
      <c r="I20" s="170"/>
      <c r="J20" s="170"/>
      <c r="K20" s="170"/>
      <c r="L20" s="170"/>
    </row>
    <row r="21" spans="1:12" s="174" customFormat="1" ht="25.5" customHeight="1">
      <c r="A21" s="327" t="s">
        <v>670</v>
      </c>
      <c r="B21" s="327" t="s">
        <v>671</v>
      </c>
      <c r="C21" s="687">
        <v>4</v>
      </c>
      <c r="D21" s="244">
        <v>23</v>
      </c>
      <c r="E21" s="246">
        <v>11</v>
      </c>
      <c r="F21" s="251">
        <v>12</v>
      </c>
      <c r="G21" s="181" t="s">
        <v>669</v>
      </c>
      <c r="H21" s="688" t="s">
        <v>668</v>
      </c>
      <c r="I21" s="170"/>
      <c r="J21" s="170"/>
      <c r="K21" s="170"/>
      <c r="L21" s="170"/>
    </row>
    <row r="22" spans="1:12" ht="15.95" customHeight="1">
      <c r="A22" s="327" t="s">
        <v>286</v>
      </c>
      <c r="B22" s="327" t="s">
        <v>246</v>
      </c>
      <c r="C22" s="243">
        <v>315</v>
      </c>
      <c r="D22" s="244">
        <v>3920</v>
      </c>
      <c r="E22" s="246">
        <v>1674</v>
      </c>
      <c r="F22" s="251">
        <v>2246</v>
      </c>
      <c r="G22" s="181" t="s">
        <v>245</v>
      </c>
      <c r="H22" s="181" t="s">
        <v>309</v>
      </c>
    </row>
    <row r="23" spans="1:12" ht="15.95" customHeight="1">
      <c r="A23" s="327" t="s">
        <v>287</v>
      </c>
      <c r="B23" s="327" t="s">
        <v>288</v>
      </c>
      <c r="C23" s="243">
        <v>597</v>
      </c>
      <c r="D23" s="244">
        <v>2756</v>
      </c>
      <c r="E23" s="246">
        <v>1275</v>
      </c>
      <c r="F23" s="251">
        <v>1481</v>
      </c>
      <c r="G23" s="181" t="s">
        <v>310</v>
      </c>
      <c r="H23" s="181" t="s">
        <v>311</v>
      </c>
    </row>
    <row r="24" spans="1:12" ht="15.95" customHeight="1">
      <c r="A24" s="327" t="s">
        <v>289</v>
      </c>
      <c r="B24" s="327" t="s">
        <v>290</v>
      </c>
      <c r="C24" s="243">
        <v>294</v>
      </c>
      <c r="D24" s="244">
        <v>939</v>
      </c>
      <c r="E24" s="246">
        <v>717</v>
      </c>
      <c r="F24" s="251">
        <v>222</v>
      </c>
      <c r="G24" s="181" t="s">
        <v>312</v>
      </c>
      <c r="H24" s="181" t="s">
        <v>313</v>
      </c>
    </row>
    <row r="25" spans="1:12" ht="15.95" customHeight="1">
      <c r="A25" s="327" t="s">
        <v>291</v>
      </c>
      <c r="B25" s="327" t="s">
        <v>292</v>
      </c>
      <c r="C25" s="243">
        <v>1224</v>
      </c>
      <c r="D25" s="244">
        <v>2288</v>
      </c>
      <c r="E25" s="246">
        <v>1374</v>
      </c>
      <c r="F25" s="251">
        <v>914</v>
      </c>
      <c r="G25" s="181" t="s">
        <v>314</v>
      </c>
      <c r="H25" s="181" t="s">
        <v>315</v>
      </c>
    </row>
    <row r="26" spans="1:12" ht="32.25" customHeight="1">
      <c r="A26" s="327" t="s">
        <v>293</v>
      </c>
      <c r="B26" s="327" t="s">
        <v>294</v>
      </c>
      <c r="C26" s="243">
        <v>4</v>
      </c>
      <c r="D26" s="244">
        <v>98</v>
      </c>
      <c r="E26" s="246">
        <v>70</v>
      </c>
      <c r="F26" s="251">
        <v>28</v>
      </c>
      <c r="G26" s="181" t="s">
        <v>316</v>
      </c>
      <c r="H26" s="181" t="s">
        <v>317</v>
      </c>
    </row>
    <row r="27" spans="1:12" ht="15.95" customHeight="1">
      <c r="A27" s="328"/>
      <c r="B27" s="329" t="s">
        <v>216</v>
      </c>
      <c r="C27" s="326">
        <v>16178</v>
      </c>
      <c r="D27" s="249">
        <v>47967</v>
      </c>
      <c r="E27" s="249">
        <v>37839</v>
      </c>
      <c r="F27" s="250">
        <v>10128</v>
      </c>
      <c r="G27" s="182" t="s">
        <v>36</v>
      </c>
      <c r="H27" s="178"/>
    </row>
    <row r="28" spans="1:12" ht="17.100000000000001" customHeight="1">
      <c r="A28" s="169"/>
      <c r="B28" s="169"/>
      <c r="D28" s="169"/>
      <c r="H28" s="169"/>
    </row>
    <row r="29" spans="1:12" ht="17.100000000000001" customHeight="1">
      <c r="A29" s="169"/>
      <c r="B29" s="169"/>
      <c r="D29" s="169"/>
      <c r="H29" s="169"/>
    </row>
    <row r="30" spans="1:12" ht="17.100000000000001" customHeight="1">
      <c r="A30" s="169"/>
      <c r="B30" s="169"/>
      <c r="D30" s="169"/>
      <c r="H30" s="169"/>
      <c r="I30" s="169"/>
      <c r="J30" s="169"/>
      <c r="K30" s="169"/>
      <c r="L30" s="169"/>
    </row>
    <row r="31" spans="1:12" ht="17.100000000000001" customHeight="1">
      <c r="A31" s="169"/>
      <c r="B31" s="169"/>
      <c r="D31" s="169"/>
      <c r="H31" s="169"/>
      <c r="I31" s="169"/>
      <c r="J31" s="169"/>
      <c r="K31" s="169"/>
      <c r="L31" s="169"/>
    </row>
    <row r="32" spans="1:12" ht="17.100000000000001" customHeight="1">
      <c r="A32" s="169"/>
      <c r="B32" s="169"/>
      <c r="D32" s="169"/>
      <c r="H32" s="169"/>
      <c r="I32" s="169"/>
      <c r="J32" s="169"/>
      <c r="K32" s="169"/>
      <c r="L32" s="169"/>
    </row>
    <row r="33" spans="1:12" ht="17.100000000000001" customHeight="1">
      <c r="A33" s="169"/>
      <c r="B33" s="169"/>
      <c r="D33" s="169"/>
      <c r="H33" s="169"/>
      <c r="I33" s="169"/>
      <c r="J33" s="169"/>
      <c r="K33" s="169"/>
      <c r="L33" s="169"/>
    </row>
    <row r="34" spans="1:12" ht="17.100000000000001" customHeight="1">
      <c r="A34" s="169"/>
      <c r="B34" s="169"/>
      <c r="D34" s="169"/>
      <c r="H34" s="169"/>
      <c r="I34" s="169"/>
      <c r="J34" s="169"/>
      <c r="K34" s="169"/>
      <c r="L34" s="169"/>
    </row>
    <row r="35" spans="1:12" ht="17.100000000000001" customHeight="1">
      <c r="A35" s="169"/>
      <c r="B35" s="169"/>
      <c r="D35" s="169"/>
      <c r="H35" s="169"/>
      <c r="I35" s="169"/>
      <c r="J35" s="169"/>
      <c r="K35" s="169"/>
      <c r="L35" s="169"/>
    </row>
    <row r="36" spans="1:12" ht="17.100000000000001" customHeight="1">
      <c r="A36" s="169"/>
      <c r="B36" s="169"/>
      <c r="D36" s="169"/>
      <c r="H36" s="169"/>
      <c r="I36" s="169"/>
      <c r="J36" s="169"/>
      <c r="K36" s="169"/>
      <c r="L36" s="169"/>
    </row>
    <row r="37" spans="1:12" ht="17.100000000000001" customHeight="1">
      <c r="A37" s="169"/>
      <c r="B37" s="169"/>
      <c r="D37" s="169"/>
      <c r="H37" s="169"/>
      <c r="I37" s="169"/>
      <c r="J37" s="169"/>
      <c r="K37" s="169"/>
      <c r="L37" s="169"/>
    </row>
    <row r="38" spans="1:12" ht="17.100000000000001" customHeight="1">
      <c r="A38" s="169"/>
      <c r="B38" s="169"/>
      <c r="D38" s="169"/>
      <c r="H38" s="169"/>
      <c r="I38" s="169"/>
      <c r="J38" s="169"/>
      <c r="K38" s="169"/>
      <c r="L38" s="169"/>
    </row>
    <row r="39" spans="1:12" ht="17.100000000000001" customHeight="1">
      <c r="A39" s="169"/>
      <c r="B39" s="169"/>
      <c r="D39" s="169"/>
      <c r="H39" s="169"/>
      <c r="I39" s="169"/>
      <c r="J39" s="169"/>
      <c r="K39" s="169"/>
      <c r="L39" s="169"/>
    </row>
    <row r="40" spans="1:12" ht="17.100000000000001" customHeight="1">
      <c r="A40" s="169"/>
      <c r="B40" s="169"/>
      <c r="D40" s="169"/>
      <c r="H40" s="169"/>
      <c r="I40" s="169"/>
      <c r="J40" s="169"/>
      <c r="K40" s="169"/>
      <c r="L40" s="169"/>
    </row>
    <row r="41" spans="1:12" ht="17.100000000000001" customHeight="1">
      <c r="A41" s="169"/>
      <c r="B41" s="169"/>
      <c r="D41" s="169"/>
      <c r="H41" s="169"/>
      <c r="I41" s="169"/>
      <c r="J41" s="169"/>
      <c r="K41" s="169"/>
      <c r="L41" s="169"/>
    </row>
    <row r="42" spans="1:12" ht="17.100000000000001" customHeight="1">
      <c r="A42" s="169"/>
      <c r="B42" s="169"/>
      <c r="D42" s="169"/>
      <c r="H42" s="169"/>
      <c r="I42" s="169"/>
      <c r="J42" s="169"/>
      <c r="K42" s="169"/>
      <c r="L42" s="169"/>
    </row>
    <row r="43" spans="1:12" ht="17.100000000000001" customHeight="1">
      <c r="A43" s="169"/>
      <c r="B43" s="169"/>
      <c r="D43" s="169"/>
      <c r="H43" s="169"/>
      <c r="I43" s="169"/>
      <c r="J43" s="169"/>
      <c r="K43" s="169"/>
      <c r="L43" s="169"/>
    </row>
    <row r="44" spans="1:12" ht="17.100000000000001" customHeight="1">
      <c r="A44" s="169"/>
      <c r="B44" s="169"/>
      <c r="D44" s="169"/>
      <c r="H44" s="169"/>
      <c r="I44" s="169"/>
      <c r="J44" s="169"/>
      <c r="K44" s="169"/>
      <c r="L44" s="169"/>
    </row>
    <row r="45" spans="1:12" ht="17.100000000000001" customHeight="1">
      <c r="A45" s="169"/>
      <c r="B45" s="169"/>
      <c r="D45" s="169"/>
      <c r="H45" s="169"/>
      <c r="I45" s="169"/>
      <c r="J45" s="169"/>
      <c r="K45" s="169"/>
      <c r="L45" s="169"/>
    </row>
    <row r="46" spans="1:12" ht="17.100000000000001" customHeight="1">
      <c r="A46" s="169"/>
      <c r="B46" s="169"/>
      <c r="D46" s="169"/>
      <c r="H46" s="169"/>
      <c r="I46" s="169"/>
      <c r="J46" s="169"/>
      <c r="K46" s="169"/>
      <c r="L46" s="169"/>
    </row>
    <row r="47" spans="1:12" ht="17.100000000000001" customHeight="1">
      <c r="A47" s="169"/>
      <c r="B47" s="169"/>
      <c r="D47" s="169"/>
      <c r="H47" s="169"/>
      <c r="I47" s="169"/>
      <c r="J47" s="169"/>
      <c r="K47" s="169"/>
      <c r="L47" s="169"/>
    </row>
    <row r="48" spans="1:12" ht="17.100000000000001" customHeight="1">
      <c r="A48" s="169"/>
      <c r="B48" s="169"/>
      <c r="D48" s="169"/>
      <c r="H48" s="169"/>
      <c r="I48" s="169"/>
      <c r="J48" s="169"/>
      <c r="K48" s="169"/>
      <c r="L48" s="169"/>
    </row>
    <row r="49" spans="1:12" ht="17.100000000000001" customHeight="1">
      <c r="A49" s="169"/>
      <c r="B49" s="169"/>
      <c r="D49" s="169"/>
      <c r="H49" s="169"/>
      <c r="I49" s="169"/>
      <c r="J49" s="169"/>
      <c r="K49" s="169"/>
      <c r="L49" s="169"/>
    </row>
    <row r="50" spans="1:12" ht="17.100000000000001" customHeight="1">
      <c r="A50" s="169"/>
      <c r="B50" s="169"/>
      <c r="D50" s="169"/>
      <c r="H50" s="169"/>
      <c r="I50" s="169"/>
      <c r="J50" s="169"/>
      <c r="K50" s="169"/>
      <c r="L50" s="169"/>
    </row>
    <row r="51" spans="1:12" ht="17.100000000000001" customHeight="1">
      <c r="A51" s="169"/>
      <c r="B51" s="169"/>
      <c r="D51" s="169"/>
      <c r="H51" s="169"/>
      <c r="I51" s="169"/>
      <c r="J51" s="169"/>
      <c r="K51" s="169"/>
      <c r="L51" s="169"/>
    </row>
    <row r="52" spans="1:12" ht="17.100000000000001" customHeight="1">
      <c r="A52" s="169"/>
      <c r="B52" s="169"/>
      <c r="D52" s="169"/>
      <c r="H52" s="169"/>
      <c r="I52" s="169"/>
      <c r="J52" s="169"/>
      <c r="K52" s="169"/>
      <c r="L52" s="169"/>
    </row>
    <row r="53" spans="1:12" ht="17.100000000000001" customHeight="1">
      <c r="A53" s="169"/>
      <c r="B53" s="169"/>
      <c r="D53" s="169"/>
      <c r="H53" s="169"/>
      <c r="I53" s="169"/>
      <c r="J53" s="169"/>
      <c r="K53" s="169"/>
      <c r="L53" s="169"/>
    </row>
    <row r="54" spans="1:12" ht="17.100000000000001" customHeight="1">
      <c r="A54" s="169"/>
      <c r="B54" s="169"/>
      <c r="D54" s="169"/>
      <c r="H54" s="169"/>
      <c r="I54" s="169"/>
      <c r="J54" s="169"/>
      <c r="K54" s="169"/>
      <c r="L54" s="169"/>
    </row>
    <row r="55" spans="1:12" ht="17.100000000000001" customHeight="1">
      <c r="A55" s="169"/>
      <c r="B55" s="169"/>
      <c r="D55" s="169"/>
      <c r="H55" s="169"/>
      <c r="I55" s="169"/>
      <c r="J55" s="169"/>
      <c r="K55" s="169"/>
      <c r="L55" s="169"/>
    </row>
    <row r="56" spans="1:12" ht="17.100000000000001" customHeight="1">
      <c r="A56" s="169"/>
      <c r="B56" s="169"/>
      <c r="D56" s="169"/>
      <c r="H56" s="169"/>
      <c r="I56" s="169"/>
      <c r="J56" s="169"/>
      <c r="K56" s="169"/>
      <c r="L56" s="169"/>
    </row>
    <row r="57" spans="1:12" ht="17.100000000000001" customHeight="1">
      <c r="A57" s="169"/>
      <c r="B57" s="169"/>
      <c r="D57" s="169"/>
      <c r="H57" s="169"/>
      <c r="I57" s="169"/>
      <c r="J57" s="169"/>
      <c r="K57" s="169"/>
      <c r="L57" s="169"/>
    </row>
    <row r="58" spans="1:12" ht="17.100000000000001" customHeight="1">
      <c r="A58" s="169"/>
      <c r="B58" s="169"/>
      <c r="D58" s="169"/>
      <c r="H58" s="169"/>
      <c r="I58" s="169"/>
      <c r="J58" s="169"/>
      <c r="K58" s="169"/>
      <c r="L58" s="169"/>
    </row>
    <row r="59" spans="1:12" ht="17.100000000000001" customHeight="1">
      <c r="A59" s="169"/>
      <c r="B59" s="169"/>
      <c r="D59" s="169"/>
      <c r="H59" s="169"/>
      <c r="I59" s="169"/>
      <c r="J59" s="169"/>
      <c r="K59" s="169"/>
      <c r="L59" s="169"/>
    </row>
    <row r="60" spans="1:12" ht="17.100000000000001" customHeight="1">
      <c r="A60" s="169"/>
      <c r="B60" s="169"/>
      <c r="D60" s="169"/>
      <c r="H60" s="169"/>
      <c r="I60" s="169"/>
      <c r="J60" s="169"/>
      <c r="K60" s="169"/>
      <c r="L60" s="169"/>
    </row>
    <row r="61" spans="1:12" ht="17.100000000000001" customHeight="1">
      <c r="A61" s="169"/>
      <c r="B61" s="169"/>
      <c r="D61" s="169"/>
      <c r="H61" s="169"/>
      <c r="I61" s="169"/>
      <c r="J61" s="169"/>
      <c r="K61" s="169"/>
      <c r="L61" s="169"/>
    </row>
    <row r="62" spans="1:12" ht="17.100000000000001" customHeight="1">
      <c r="A62" s="169"/>
      <c r="B62" s="169"/>
      <c r="D62" s="169"/>
      <c r="H62" s="169"/>
      <c r="I62" s="169"/>
      <c r="J62" s="169"/>
      <c r="K62" s="169"/>
      <c r="L62" s="169"/>
    </row>
    <row r="63" spans="1:12" ht="17.100000000000001" customHeight="1">
      <c r="A63" s="169"/>
      <c r="B63" s="169"/>
      <c r="D63" s="169"/>
      <c r="H63" s="169"/>
      <c r="I63" s="169"/>
      <c r="J63" s="169"/>
      <c r="K63" s="169"/>
      <c r="L63" s="169"/>
    </row>
    <row r="64" spans="1:12" ht="17.100000000000001" customHeight="1">
      <c r="A64" s="169"/>
      <c r="B64" s="169"/>
      <c r="D64" s="169"/>
      <c r="H64" s="169"/>
      <c r="I64" s="169"/>
      <c r="J64" s="169"/>
      <c r="K64" s="169"/>
      <c r="L64" s="169"/>
    </row>
    <row r="65" spans="1:12" ht="17.100000000000001" customHeight="1">
      <c r="A65" s="169"/>
      <c r="B65" s="169"/>
      <c r="D65" s="169"/>
      <c r="H65" s="169"/>
      <c r="I65" s="169"/>
      <c r="J65" s="169"/>
      <c r="K65" s="169"/>
      <c r="L65" s="169"/>
    </row>
    <row r="66" spans="1:12" ht="17.100000000000001" customHeight="1">
      <c r="A66" s="169"/>
      <c r="B66" s="169"/>
      <c r="D66" s="169"/>
      <c r="H66" s="169"/>
      <c r="I66" s="169"/>
      <c r="J66" s="169"/>
      <c r="K66" s="169"/>
      <c r="L66" s="169"/>
    </row>
    <row r="67" spans="1:12" ht="17.100000000000001" customHeight="1">
      <c r="A67" s="169"/>
      <c r="B67" s="169"/>
      <c r="D67" s="169"/>
      <c r="H67" s="169"/>
      <c r="I67" s="169"/>
      <c r="J67" s="169"/>
      <c r="K67" s="169"/>
      <c r="L67" s="169"/>
    </row>
    <row r="68" spans="1:12" ht="17.100000000000001" customHeight="1">
      <c r="A68" s="169"/>
      <c r="B68" s="169"/>
      <c r="D68" s="169"/>
      <c r="H68" s="169"/>
      <c r="I68" s="169"/>
      <c r="J68" s="169"/>
      <c r="K68" s="169"/>
      <c r="L68" s="169"/>
    </row>
    <row r="69" spans="1:12" ht="17.100000000000001" customHeight="1">
      <c r="A69" s="169"/>
      <c r="B69" s="169"/>
      <c r="D69" s="169"/>
      <c r="H69" s="169"/>
      <c r="I69" s="169"/>
      <c r="J69" s="169"/>
      <c r="K69" s="169"/>
      <c r="L69" s="169"/>
    </row>
    <row r="70" spans="1:12" ht="17.100000000000001" customHeight="1">
      <c r="A70" s="169"/>
      <c r="B70" s="169"/>
      <c r="D70" s="169"/>
      <c r="H70" s="169"/>
      <c r="I70" s="169"/>
      <c r="J70" s="169"/>
      <c r="K70" s="169"/>
      <c r="L70" s="169"/>
    </row>
    <row r="71" spans="1:12" ht="17.100000000000001" customHeight="1">
      <c r="A71" s="169"/>
      <c r="B71" s="169"/>
      <c r="D71" s="169"/>
      <c r="H71" s="169"/>
      <c r="I71" s="169"/>
      <c r="J71" s="169"/>
      <c r="K71" s="169"/>
      <c r="L71" s="169"/>
    </row>
    <row r="72" spans="1:12" ht="17.100000000000001" customHeight="1">
      <c r="A72" s="169"/>
      <c r="B72" s="169"/>
      <c r="D72" s="169"/>
      <c r="H72" s="169"/>
      <c r="I72" s="169"/>
      <c r="J72" s="169"/>
      <c r="K72" s="169"/>
      <c r="L72" s="169"/>
    </row>
    <row r="73" spans="1:12" ht="17.100000000000001" customHeight="1">
      <c r="A73" s="169"/>
      <c r="B73" s="169"/>
      <c r="D73" s="169"/>
      <c r="H73" s="169"/>
      <c r="I73" s="169"/>
      <c r="J73" s="169"/>
      <c r="K73" s="169"/>
      <c r="L73" s="169"/>
    </row>
    <row r="74" spans="1:12" ht="17.100000000000001" customHeight="1">
      <c r="A74" s="169"/>
      <c r="B74" s="169"/>
      <c r="D74" s="169"/>
      <c r="H74" s="169"/>
      <c r="I74" s="169"/>
      <c r="J74" s="169"/>
      <c r="K74" s="169"/>
      <c r="L74" s="169"/>
    </row>
    <row r="75" spans="1:12" ht="17.100000000000001" customHeight="1">
      <c r="A75" s="169"/>
      <c r="B75" s="169"/>
      <c r="D75" s="169"/>
      <c r="H75" s="169"/>
      <c r="I75" s="169"/>
      <c r="J75" s="169"/>
      <c r="K75" s="169"/>
      <c r="L75" s="169"/>
    </row>
    <row r="76" spans="1:12" ht="17.100000000000001" customHeight="1">
      <c r="A76" s="169"/>
      <c r="B76" s="169"/>
      <c r="D76" s="169"/>
      <c r="H76" s="169"/>
      <c r="I76" s="169"/>
      <c r="J76" s="169"/>
      <c r="K76" s="169"/>
      <c r="L76" s="169"/>
    </row>
    <row r="77" spans="1:12" ht="17.100000000000001" customHeight="1">
      <c r="A77" s="169"/>
      <c r="B77" s="169"/>
      <c r="D77" s="169"/>
      <c r="H77" s="169"/>
      <c r="I77" s="169"/>
      <c r="J77" s="169"/>
      <c r="K77" s="169"/>
      <c r="L77" s="169"/>
    </row>
    <row r="78" spans="1:12" ht="17.100000000000001" customHeight="1">
      <c r="A78" s="169"/>
      <c r="B78" s="169"/>
      <c r="D78" s="169"/>
      <c r="H78" s="169"/>
      <c r="I78" s="169"/>
      <c r="J78" s="169"/>
      <c r="K78" s="169"/>
      <c r="L78" s="169"/>
    </row>
    <row r="79" spans="1:12" ht="17.100000000000001" customHeight="1">
      <c r="A79" s="169"/>
      <c r="B79" s="169"/>
      <c r="D79" s="169"/>
      <c r="H79" s="169"/>
      <c r="I79" s="169"/>
      <c r="J79" s="169"/>
      <c r="K79" s="169"/>
      <c r="L79" s="169"/>
    </row>
    <row r="80" spans="1:12" ht="17.100000000000001" customHeight="1">
      <c r="A80" s="169"/>
      <c r="B80" s="169"/>
      <c r="D80" s="169"/>
      <c r="H80" s="169"/>
      <c r="I80" s="169"/>
      <c r="J80" s="169"/>
      <c r="K80" s="169"/>
      <c r="L80" s="169"/>
    </row>
    <row r="81" spans="1:12" ht="17.100000000000001" customHeight="1">
      <c r="A81" s="169"/>
      <c r="B81" s="169"/>
      <c r="D81" s="169"/>
      <c r="H81" s="169"/>
      <c r="I81" s="169"/>
      <c r="J81" s="169"/>
      <c r="K81" s="169"/>
      <c r="L81" s="169"/>
    </row>
    <row r="82" spans="1:12" ht="17.100000000000001" customHeight="1">
      <c r="A82" s="169"/>
      <c r="B82" s="169"/>
      <c r="D82" s="169"/>
      <c r="H82" s="169"/>
      <c r="I82" s="169"/>
      <c r="J82" s="169"/>
      <c r="K82" s="169"/>
      <c r="L82" s="169"/>
    </row>
    <row r="83" spans="1:12" ht="17.100000000000001" customHeight="1">
      <c r="A83" s="169"/>
      <c r="B83" s="169"/>
      <c r="D83" s="169"/>
      <c r="H83" s="169"/>
      <c r="I83" s="169"/>
      <c r="J83" s="169"/>
      <c r="K83" s="169"/>
      <c r="L83" s="169"/>
    </row>
    <row r="84" spans="1:12" ht="17.100000000000001" customHeight="1">
      <c r="A84" s="169"/>
      <c r="B84" s="169"/>
      <c r="D84" s="169"/>
      <c r="H84" s="169"/>
      <c r="I84" s="169"/>
      <c r="J84" s="169"/>
      <c r="K84" s="169"/>
      <c r="L84" s="169"/>
    </row>
    <row r="85" spans="1:12" ht="17.100000000000001" customHeight="1">
      <c r="A85" s="169"/>
      <c r="B85" s="169"/>
      <c r="D85" s="169"/>
      <c r="H85" s="169"/>
      <c r="I85" s="169"/>
      <c r="J85" s="169"/>
      <c r="K85" s="169"/>
      <c r="L85" s="169"/>
    </row>
    <row r="86" spans="1:12" ht="17.100000000000001" customHeight="1">
      <c r="A86" s="169"/>
      <c r="B86" s="169"/>
      <c r="D86" s="169"/>
      <c r="H86" s="169"/>
      <c r="I86" s="169"/>
      <c r="J86" s="169"/>
      <c r="K86" s="169"/>
      <c r="L86" s="169"/>
    </row>
    <row r="87" spans="1:12" ht="17.100000000000001" customHeight="1">
      <c r="A87" s="169"/>
      <c r="B87" s="169"/>
      <c r="D87" s="169"/>
      <c r="H87" s="169"/>
      <c r="I87" s="169"/>
      <c r="J87" s="169"/>
      <c r="K87" s="169"/>
      <c r="L87" s="169"/>
    </row>
    <row r="88" spans="1:12" ht="17.100000000000001" customHeight="1">
      <c r="A88" s="169"/>
      <c r="B88" s="169"/>
      <c r="D88" s="169"/>
      <c r="H88" s="169"/>
      <c r="I88" s="169"/>
      <c r="J88" s="169"/>
      <c r="K88" s="169"/>
      <c r="L88" s="169"/>
    </row>
    <row r="89" spans="1:12" ht="17.100000000000001" customHeight="1">
      <c r="A89" s="169"/>
      <c r="B89" s="169"/>
      <c r="D89" s="169"/>
      <c r="H89" s="169"/>
      <c r="I89" s="169"/>
      <c r="J89" s="169"/>
      <c r="K89" s="169"/>
      <c r="L89" s="169"/>
    </row>
    <row r="90" spans="1:12" ht="17.100000000000001" customHeight="1">
      <c r="A90" s="169"/>
      <c r="B90" s="169"/>
      <c r="D90" s="169"/>
      <c r="H90" s="169"/>
      <c r="I90" s="169"/>
      <c r="J90" s="169"/>
      <c r="K90" s="169"/>
      <c r="L90" s="169"/>
    </row>
    <row r="91" spans="1:12" ht="17.100000000000001" customHeight="1">
      <c r="A91" s="169"/>
      <c r="B91" s="169"/>
      <c r="D91" s="169"/>
      <c r="H91" s="169"/>
      <c r="I91" s="169"/>
      <c r="J91" s="169"/>
      <c r="K91" s="169"/>
      <c r="L91" s="169"/>
    </row>
    <row r="92" spans="1:12" ht="17.100000000000001" customHeight="1">
      <c r="A92" s="169"/>
      <c r="B92" s="169"/>
      <c r="D92" s="169"/>
      <c r="H92" s="169"/>
      <c r="I92" s="169"/>
      <c r="J92" s="169"/>
      <c r="K92" s="169"/>
      <c r="L92" s="169"/>
    </row>
    <row r="93" spans="1:12" ht="17.100000000000001" customHeight="1">
      <c r="A93" s="169"/>
      <c r="B93" s="169"/>
      <c r="D93" s="169"/>
      <c r="H93" s="169"/>
      <c r="I93" s="169"/>
      <c r="J93" s="169"/>
      <c r="K93" s="169"/>
      <c r="L93" s="169"/>
    </row>
    <row r="94" spans="1:12" ht="17.100000000000001" customHeight="1">
      <c r="A94" s="169"/>
      <c r="B94" s="169"/>
      <c r="D94" s="169"/>
      <c r="H94" s="169"/>
      <c r="I94" s="169"/>
      <c r="J94" s="169"/>
      <c r="K94" s="169"/>
      <c r="L94" s="169"/>
    </row>
    <row r="95" spans="1:12" ht="17.100000000000001" customHeight="1">
      <c r="A95" s="169"/>
      <c r="B95" s="169"/>
      <c r="D95" s="169"/>
      <c r="H95" s="169"/>
      <c r="I95" s="169"/>
      <c r="J95" s="169"/>
      <c r="K95" s="169"/>
      <c r="L95" s="169"/>
    </row>
    <row r="96" spans="1:12" ht="17.100000000000001" customHeight="1">
      <c r="A96" s="169"/>
      <c r="B96" s="169"/>
      <c r="D96" s="169"/>
      <c r="H96" s="169"/>
      <c r="I96" s="169"/>
      <c r="J96" s="169"/>
      <c r="K96" s="169"/>
      <c r="L96" s="169"/>
    </row>
    <row r="97" spans="1:12" ht="17.100000000000001" customHeight="1">
      <c r="A97" s="169"/>
      <c r="B97" s="169"/>
      <c r="D97" s="169"/>
      <c r="H97" s="169"/>
      <c r="I97" s="169"/>
      <c r="J97" s="169"/>
      <c r="K97" s="169"/>
      <c r="L97" s="169"/>
    </row>
    <row r="98" spans="1:12" ht="17.100000000000001" customHeight="1">
      <c r="A98" s="169"/>
      <c r="B98" s="169"/>
      <c r="D98" s="169"/>
      <c r="H98" s="169"/>
      <c r="I98" s="169"/>
      <c r="J98" s="169"/>
      <c r="K98" s="169"/>
      <c r="L98" s="169"/>
    </row>
    <row r="99" spans="1:12" ht="17.100000000000001" customHeight="1">
      <c r="A99" s="169"/>
      <c r="B99" s="169"/>
      <c r="D99" s="169"/>
      <c r="H99" s="169"/>
      <c r="I99" s="169"/>
      <c r="J99" s="169"/>
      <c r="K99" s="169"/>
      <c r="L99" s="169"/>
    </row>
    <row r="100" spans="1:12" ht="17.100000000000001" customHeight="1">
      <c r="A100" s="169"/>
      <c r="B100" s="169"/>
      <c r="D100" s="169"/>
      <c r="H100" s="169"/>
      <c r="I100" s="169"/>
      <c r="J100" s="169"/>
      <c r="K100" s="169"/>
      <c r="L100" s="169"/>
    </row>
    <row r="101" spans="1:12" ht="17.100000000000001" customHeight="1">
      <c r="A101" s="169"/>
      <c r="B101" s="169"/>
      <c r="D101" s="169"/>
      <c r="H101" s="169"/>
      <c r="I101" s="169"/>
      <c r="J101" s="169"/>
      <c r="K101" s="169"/>
      <c r="L101" s="169"/>
    </row>
    <row r="102" spans="1:12" ht="17.100000000000001" customHeight="1">
      <c r="A102" s="169"/>
      <c r="B102" s="169"/>
      <c r="D102" s="169"/>
      <c r="H102" s="169"/>
      <c r="I102" s="169"/>
      <c r="J102" s="169"/>
      <c r="K102" s="169"/>
      <c r="L102" s="169"/>
    </row>
    <row r="103" spans="1:12" ht="17.100000000000001" customHeight="1">
      <c r="A103" s="169"/>
      <c r="B103" s="169"/>
      <c r="D103" s="169"/>
      <c r="H103" s="169"/>
      <c r="I103" s="169"/>
      <c r="J103" s="169"/>
      <c r="K103" s="169"/>
      <c r="L103" s="169"/>
    </row>
    <row r="104" spans="1:12" ht="17.100000000000001" customHeight="1">
      <c r="A104" s="169"/>
      <c r="B104" s="169"/>
      <c r="D104" s="169"/>
      <c r="H104" s="169"/>
      <c r="I104" s="169"/>
      <c r="J104" s="169"/>
      <c r="K104" s="169"/>
      <c r="L104" s="169"/>
    </row>
    <row r="105" spans="1:12" ht="17.100000000000001" customHeight="1">
      <c r="A105" s="169"/>
      <c r="B105" s="169"/>
      <c r="D105" s="169"/>
      <c r="H105" s="169"/>
      <c r="I105" s="169"/>
      <c r="J105" s="169"/>
      <c r="K105" s="169"/>
      <c r="L105" s="169"/>
    </row>
    <row r="106" spans="1:12" ht="17.100000000000001" customHeight="1">
      <c r="A106" s="169"/>
      <c r="B106" s="169"/>
      <c r="D106" s="169"/>
      <c r="H106" s="169"/>
      <c r="I106" s="169"/>
      <c r="J106" s="169"/>
      <c r="K106" s="169"/>
      <c r="L106" s="169"/>
    </row>
    <row r="107" spans="1:12" ht="17.100000000000001" customHeight="1">
      <c r="A107" s="169"/>
      <c r="B107" s="169"/>
      <c r="D107" s="169"/>
      <c r="H107" s="169"/>
      <c r="I107" s="169"/>
      <c r="J107" s="169"/>
      <c r="K107" s="169"/>
      <c r="L107" s="169"/>
    </row>
    <row r="108" spans="1:12" ht="17.100000000000001" customHeight="1">
      <c r="A108" s="169"/>
      <c r="B108" s="169"/>
      <c r="D108" s="169"/>
      <c r="H108" s="169"/>
      <c r="I108" s="169"/>
      <c r="J108" s="169"/>
      <c r="K108" s="169"/>
      <c r="L108" s="169"/>
    </row>
    <row r="109" spans="1:12" ht="17.100000000000001" customHeight="1">
      <c r="A109" s="169"/>
      <c r="B109" s="169"/>
      <c r="D109" s="169"/>
      <c r="H109" s="169"/>
      <c r="I109" s="169"/>
      <c r="J109" s="169"/>
      <c r="K109" s="169"/>
      <c r="L109" s="169"/>
    </row>
    <row r="110" spans="1:12" ht="17.100000000000001" customHeight="1">
      <c r="A110" s="169"/>
      <c r="B110" s="169"/>
      <c r="D110" s="169"/>
      <c r="H110" s="169"/>
      <c r="I110" s="169"/>
      <c r="J110" s="169"/>
      <c r="K110" s="169"/>
      <c r="L110" s="169"/>
    </row>
    <row r="111" spans="1:12" ht="17.100000000000001" customHeight="1">
      <c r="A111" s="169"/>
      <c r="B111" s="169"/>
      <c r="D111" s="169"/>
      <c r="H111" s="169"/>
      <c r="I111" s="169"/>
      <c r="J111" s="169"/>
      <c r="K111" s="169"/>
      <c r="L111" s="169"/>
    </row>
    <row r="112" spans="1:12" ht="17.100000000000001" customHeight="1">
      <c r="A112" s="169"/>
      <c r="B112" s="169"/>
      <c r="D112" s="169"/>
      <c r="H112" s="169"/>
      <c r="I112" s="169"/>
      <c r="J112" s="169"/>
      <c r="K112" s="169"/>
      <c r="L112" s="169"/>
    </row>
    <row r="113" spans="1:12" ht="17.100000000000001" customHeight="1">
      <c r="A113" s="169"/>
      <c r="B113" s="169"/>
      <c r="D113" s="169"/>
      <c r="H113" s="169"/>
      <c r="I113" s="169"/>
      <c r="J113" s="169"/>
      <c r="K113" s="169"/>
      <c r="L113" s="169"/>
    </row>
    <row r="114" spans="1:12" ht="17.100000000000001" customHeight="1">
      <c r="A114" s="169"/>
      <c r="B114" s="169"/>
      <c r="D114" s="169"/>
      <c r="H114" s="169"/>
      <c r="I114" s="169"/>
      <c r="J114" s="169"/>
      <c r="K114" s="169"/>
      <c r="L114" s="169"/>
    </row>
    <row r="115" spans="1:12" ht="17.100000000000001" customHeight="1">
      <c r="A115" s="169"/>
      <c r="B115" s="169"/>
      <c r="D115" s="169"/>
      <c r="H115" s="169"/>
      <c r="I115" s="169"/>
      <c r="J115" s="169"/>
      <c r="K115" s="169"/>
      <c r="L115" s="169"/>
    </row>
    <row r="116" spans="1:12" ht="17.100000000000001" customHeight="1">
      <c r="A116" s="169"/>
      <c r="B116" s="169"/>
      <c r="D116" s="169"/>
      <c r="H116" s="169"/>
      <c r="I116" s="169"/>
      <c r="J116" s="169"/>
      <c r="K116" s="169"/>
      <c r="L116" s="169"/>
    </row>
    <row r="117" spans="1:12" ht="17.100000000000001" customHeight="1">
      <c r="A117" s="169"/>
      <c r="B117" s="169"/>
      <c r="D117" s="169"/>
      <c r="H117" s="169"/>
      <c r="I117" s="169"/>
      <c r="J117" s="169"/>
      <c r="K117" s="169"/>
      <c r="L117" s="169"/>
    </row>
    <row r="118" spans="1:12" ht="17.100000000000001" customHeight="1">
      <c r="A118" s="169"/>
      <c r="B118" s="169"/>
      <c r="D118" s="169"/>
      <c r="H118" s="169"/>
      <c r="I118" s="169"/>
      <c r="J118" s="169"/>
      <c r="K118" s="169"/>
      <c r="L118" s="169"/>
    </row>
    <row r="119" spans="1:12" ht="17.100000000000001" customHeight="1">
      <c r="A119" s="169"/>
      <c r="B119" s="169"/>
      <c r="D119" s="169"/>
      <c r="H119" s="169"/>
      <c r="I119" s="169"/>
      <c r="J119" s="169"/>
      <c r="K119" s="169"/>
      <c r="L119" s="169"/>
    </row>
    <row r="120" spans="1:12" ht="17.100000000000001" customHeight="1">
      <c r="A120" s="169"/>
      <c r="B120" s="169"/>
      <c r="D120" s="169"/>
      <c r="H120" s="169"/>
      <c r="I120" s="169"/>
      <c r="J120" s="169"/>
      <c r="K120" s="169"/>
      <c r="L120" s="169"/>
    </row>
    <row r="121" spans="1:12" ht="17.100000000000001" customHeight="1">
      <c r="A121" s="169"/>
      <c r="B121" s="169"/>
      <c r="D121" s="169"/>
      <c r="H121" s="169"/>
      <c r="I121" s="169"/>
      <c r="J121" s="169"/>
      <c r="K121" s="169"/>
      <c r="L121" s="169"/>
    </row>
    <row r="122" spans="1:12" ht="17.100000000000001" customHeight="1">
      <c r="A122" s="169"/>
      <c r="B122" s="169"/>
      <c r="D122" s="169"/>
      <c r="H122" s="169"/>
      <c r="I122" s="169"/>
      <c r="J122" s="169"/>
      <c r="K122" s="169"/>
      <c r="L122" s="169"/>
    </row>
    <row r="123" spans="1:12" ht="17.100000000000001" customHeight="1">
      <c r="A123" s="169"/>
      <c r="B123" s="169"/>
      <c r="D123" s="169"/>
      <c r="H123" s="169"/>
      <c r="I123" s="169"/>
      <c r="J123" s="169"/>
      <c r="K123" s="169"/>
      <c r="L123" s="169"/>
    </row>
    <row r="124" spans="1:12" ht="17.100000000000001" customHeight="1">
      <c r="A124" s="169"/>
      <c r="B124" s="169"/>
      <c r="D124" s="169"/>
      <c r="H124" s="169"/>
      <c r="I124" s="169"/>
      <c r="J124" s="169"/>
      <c r="K124" s="169"/>
      <c r="L124" s="169"/>
    </row>
    <row r="125" spans="1:12" ht="17.100000000000001" customHeight="1">
      <c r="A125" s="169"/>
      <c r="B125" s="169"/>
      <c r="D125" s="169"/>
      <c r="H125" s="169"/>
      <c r="I125" s="169"/>
      <c r="J125" s="169"/>
      <c r="K125" s="169"/>
      <c r="L125" s="169"/>
    </row>
    <row r="126" spans="1:12" ht="17.100000000000001" customHeight="1">
      <c r="A126" s="169"/>
      <c r="B126" s="169"/>
      <c r="D126" s="169"/>
      <c r="H126" s="169"/>
      <c r="I126" s="169"/>
      <c r="J126" s="169"/>
      <c r="K126" s="169"/>
      <c r="L126" s="169"/>
    </row>
    <row r="127" spans="1:12" ht="17.100000000000001" customHeight="1">
      <c r="A127" s="169"/>
      <c r="B127" s="169"/>
      <c r="D127" s="169"/>
      <c r="H127" s="169"/>
      <c r="I127" s="169"/>
      <c r="J127" s="169"/>
      <c r="K127" s="169"/>
      <c r="L127" s="169"/>
    </row>
    <row r="128" spans="1:12" ht="17.100000000000001" customHeight="1">
      <c r="A128" s="169"/>
      <c r="B128" s="169"/>
      <c r="D128" s="169"/>
      <c r="H128" s="169"/>
      <c r="I128" s="169"/>
      <c r="J128" s="169"/>
      <c r="K128" s="169"/>
      <c r="L128" s="169"/>
    </row>
    <row r="129" spans="1:12" ht="17.100000000000001" customHeight="1">
      <c r="A129" s="169"/>
      <c r="B129" s="169"/>
      <c r="D129" s="169"/>
      <c r="H129" s="169"/>
      <c r="I129" s="169"/>
      <c r="J129" s="169"/>
      <c r="K129" s="169"/>
      <c r="L129" s="169"/>
    </row>
    <row r="130" spans="1:12" ht="17.100000000000001" customHeight="1">
      <c r="A130" s="169"/>
      <c r="B130" s="169"/>
      <c r="D130" s="169"/>
      <c r="H130" s="169"/>
      <c r="I130" s="169"/>
      <c r="J130" s="169"/>
      <c r="K130" s="169"/>
      <c r="L130" s="169"/>
    </row>
    <row r="131" spans="1:12" ht="17.100000000000001" customHeight="1">
      <c r="A131" s="169"/>
      <c r="B131" s="169"/>
      <c r="D131" s="169"/>
      <c r="H131" s="169"/>
      <c r="I131" s="169"/>
      <c r="J131" s="169"/>
      <c r="K131" s="169"/>
      <c r="L131" s="169"/>
    </row>
    <row r="132" spans="1:12" ht="17.100000000000001" customHeight="1">
      <c r="A132" s="169"/>
      <c r="B132" s="169"/>
      <c r="D132" s="169"/>
      <c r="H132" s="169"/>
      <c r="I132" s="169"/>
      <c r="J132" s="169"/>
      <c r="K132" s="169"/>
      <c r="L132" s="169"/>
    </row>
    <row r="133" spans="1:12" ht="17.100000000000001" customHeight="1">
      <c r="A133" s="169"/>
      <c r="B133" s="169"/>
      <c r="D133" s="169"/>
      <c r="H133" s="169"/>
      <c r="I133" s="169"/>
      <c r="J133" s="169"/>
      <c r="K133" s="169"/>
      <c r="L133" s="169"/>
    </row>
    <row r="134" spans="1:12" ht="17.100000000000001" customHeight="1">
      <c r="A134" s="169"/>
      <c r="B134" s="169"/>
      <c r="D134" s="169"/>
      <c r="H134" s="169"/>
      <c r="I134" s="169"/>
      <c r="J134" s="169"/>
      <c r="K134" s="169"/>
      <c r="L134" s="169"/>
    </row>
    <row r="135" spans="1:12" ht="17.100000000000001" customHeight="1">
      <c r="A135" s="169"/>
      <c r="B135" s="169"/>
      <c r="D135" s="169"/>
      <c r="H135" s="169"/>
      <c r="I135" s="169"/>
      <c r="J135" s="169"/>
      <c r="K135" s="169"/>
      <c r="L135" s="169"/>
    </row>
    <row r="136" spans="1:12" ht="17.100000000000001" customHeight="1">
      <c r="A136" s="169"/>
      <c r="B136" s="169"/>
      <c r="D136" s="169"/>
      <c r="H136" s="169"/>
      <c r="I136" s="169"/>
      <c r="J136" s="169"/>
      <c r="K136" s="169"/>
      <c r="L136" s="169"/>
    </row>
    <row r="137" spans="1:12" ht="17.100000000000001" customHeight="1">
      <c r="A137" s="169"/>
      <c r="B137" s="169"/>
      <c r="D137" s="169"/>
      <c r="H137" s="169"/>
      <c r="I137" s="169"/>
      <c r="J137" s="169"/>
      <c r="K137" s="169"/>
      <c r="L137" s="169"/>
    </row>
    <row r="138" spans="1:12" ht="17.100000000000001" customHeight="1">
      <c r="A138" s="169"/>
      <c r="B138" s="169"/>
      <c r="D138" s="169"/>
      <c r="H138" s="169"/>
      <c r="I138" s="169"/>
      <c r="J138" s="169"/>
      <c r="K138" s="169"/>
      <c r="L138" s="169"/>
    </row>
    <row r="139" spans="1:12" ht="17.100000000000001" customHeight="1">
      <c r="A139" s="169"/>
      <c r="B139" s="169"/>
      <c r="D139" s="169"/>
      <c r="H139" s="169"/>
      <c r="I139" s="169"/>
      <c r="J139" s="169"/>
      <c r="K139" s="169"/>
      <c r="L139" s="169"/>
    </row>
    <row r="140" spans="1:12" ht="17.100000000000001" customHeight="1">
      <c r="A140" s="169"/>
      <c r="B140" s="169"/>
      <c r="D140" s="169"/>
      <c r="H140" s="169"/>
      <c r="I140" s="169"/>
      <c r="J140" s="169"/>
      <c r="K140" s="169"/>
      <c r="L140" s="169"/>
    </row>
    <row r="141" spans="1:12" ht="17.100000000000001" customHeight="1">
      <c r="A141" s="169"/>
      <c r="B141" s="169"/>
      <c r="D141" s="169"/>
      <c r="H141" s="169"/>
      <c r="I141" s="169"/>
      <c r="J141" s="169"/>
      <c r="K141" s="169"/>
      <c r="L141" s="169"/>
    </row>
    <row r="142" spans="1:12" ht="17.100000000000001" customHeight="1">
      <c r="A142" s="169"/>
      <c r="B142" s="169"/>
      <c r="D142" s="169"/>
      <c r="H142" s="169"/>
      <c r="I142" s="169"/>
      <c r="J142" s="169"/>
      <c r="K142" s="169"/>
      <c r="L142" s="169"/>
    </row>
    <row r="143" spans="1:12" ht="17.100000000000001" customHeight="1">
      <c r="A143" s="169"/>
      <c r="B143" s="169"/>
      <c r="D143" s="169"/>
      <c r="H143" s="169"/>
      <c r="I143" s="169"/>
      <c r="J143" s="169"/>
      <c r="K143" s="169"/>
      <c r="L143" s="169"/>
    </row>
    <row r="144" spans="1:12" ht="17.100000000000001" customHeight="1">
      <c r="A144" s="169"/>
      <c r="B144" s="169"/>
      <c r="D144" s="169"/>
      <c r="H144" s="169"/>
      <c r="I144" s="169"/>
      <c r="J144" s="169"/>
      <c r="K144" s="169"/>
      <c r="L144" s="169"/>
    </row>
    <row r="145" spans="1:12" ht="17.100000000000001" customHeight="1">
      <c r="A145" s="169"/>
      <c r="B145" s="169"/>
      <c r="D145" s="169"/>
      <c r="H145" s="169"/>
      <c r="I145" s="169"/>
      <c r="J145" s="169"/>
      <c r="K145" s="169"/>
      <c r="L145" s="169"/>
    </row>
    <row r="146" spans="1:12" ht="17.100000000000001" customHeight="1">
      <c r="A146" s="169"/>
      <c r="B146" s="169"/>
      <c r="D146" s="169"/>
      <c r="H146" s="169"/>
      <c r="I146" s="169"/>
      <c r="J146" s="169"/>
      <c r="K146" s="169"/>
      <c r="L146" s="169"/>
    </row>
    <row r="147" spans="1:12" ht="17.100000000000001" customHeight="1">
      <c r="A147" s="169"/>
      <c r="B147" s="169"/>
      <c r="D147" s="169"/>
      <c r="H147" s="169"/>
      <c r="I147" s="169"/>
      <c r="J147" s="169"/>
      <c r="K147" s="169"/>
      <c r="L147" s="169"/>
    </row>
    <row r="148" spans="1:12" ht="17.100000000000001" customHeight="1">
      <c r="A148" s="169"/>
      <c r="B148" s="169"/>
      <c r="D148" s="169"/>
      <c r="H148" s="169"/>
      <c r="I148" s="169"/>
      <c r="J148" s="169"/>
      <c r="K148" s="169"/>
      <c r="L148" s="169"/>
    </row>
    <row r="149" spans="1:12" ht="17.100000000000001" customHeight="1">
      <c r="A149" s="169"/>
      <c r="B149" s="169"/>
      <c r="D149" s="169"/>
      <c r="H149" s="169"/>
      <c r="I149" s="169"/>
      <c r="J149" s="169"/>
      <c r="K149" s="169"/>
      <c r="L149" s="169"/>
    </row>
    <row r="150" spans="1:12" ht="17.100000000000001" customHeight="1">
      <c r="A150" s="169"/>
      <c r="B150" s="169"/>
      <c r="D150" s="169"/>
      <c r="H150" s="169"/>
      <c r="I150" s="169"/>
      <c r="J150" s="169"/>
      <c r="K150" s="169"/>
      <c r="L150" s="169"/>
    </row>
    <row r="151" spans="1:12" ht="17.100000000000001" customHeight="1">
      <c r="A151" s="169"/>
      <c r="B151" s="169"/>
      <c r="D151" s="169"/>
      <c r="H151" s="169"/>
      <c r="I151" s="169"/>
      <c r="J151" s="169"/>
      <c r="K151" s="169"/>
      <c r="L151" s="169"/>
    </row>
    <row r="152" spans="1:12" ht="17.100000000000001" customHeight="1">
      <c r="A152" s="169"/>
      <c r="B152" s="169"/>
      <c r="D152" s="169"/>
      <c r="H152" s="169"/>
      <c r="I152" s="169"/>
      <c r="J152" s="169"/>
      <c r="K152" s="169"/>
      <c r="L152" s="169"/>
    </row>
    <row r="153" spans="1:12" ht="17.100000000000001" customHeight="1">
      <c r="A153" s="169"/>
      <c r="B153" s="169"/>
      <c r="D153" s="169"/>
      <c r="H153" s="169"/>
      <c r="I153" s="169"/>
      <c r="J153" s="169"/>
      <c r="K153" s="169"/>
      <c r="L153" s="169"/>
    </row>
    <row r="154" spans="1:12" ht="17.100000000000001" customHeight="1">
      <c r="A154" s="169"/>
      <c r="B154" s="169"/>
      <c r="D154" s="169"/>
      <c r="H154" s="169"/>
      <c r="I154" s="169"/>
      <c r="J154" s="169"/>
      <c r="K154" s="169"/>
      <c r="L154" s="169"/>
    </row>
    <row r="155" spans="1:12" ht="17.100000000000001" customHeight="1">
      <c r="A155" s="169"/>
      <c r="B155" s="169"/>
      <c r="D155" s="169"/>
      <c r="H155" s="169"/>
      <c r="I155" s="169"/>
      <c r="J155" s="169"/>
      <c r="K155" s="169"/>
      <c r="L155" s="169"/>
    </row>
    <row r="156" spans="1:12" ht="17.100000000000001" customHeight="1">
      <c r="A156" s="169"/>
      <c r="B156" s="169"/>
      <c r="D156" s="169"/>
      <c r="H156" s="169"/>
      <c r="I156" s="169"/>
      <c r="J156" s="169"/>
      <c r="K156" s="169"/>
      <c r="L156" s="169"/>
    </row>
    <row r="157" spans="1:12" ht="17.100000000000001" customHeight="1">
      <c r="A157" s="169"/>
      <c r="B157" s="169"/>
      <c r="D157" s="169"/>
      <c r="H157" s="169"/>
      <c r="I157" s="169"/>
      <c r="J157" s="169"/>
      <c r="K157" s="169"/>
      <c r="L157" s="169"/>
    </row>
    <row r="158" spans="1:12" ht="17.100000000000001" customHeight="1">
      <c r="A158" s="169"/>
      <c r="B158" s="169"/>
      <c r="D158" s="169"/>
      <c r="H158" s="169"/>
      <c r="I158" s="169"/>
      <c r="J158" s="169"/>
      <c r="K158" s="169"/>
      <c r="L158" s="169"/>
    </row>
    <row r="159" spans="1:12" ht="17.100000000000001" customHeight="1">
      <c r="A159" s="169"/>
      <c r="B159" s="169"/>
      <c r="D159" s="169"/>
      <c r="H159" s="169"/>
      <c r="I159" s="169"/>
      <c r="J159" s="169"/>
      <c r="K159" s="169"/>
      <c r="L159" s="169"/>
    </row>
    <row r="160" spans="1:12" ht="17.100000000000001" customHeight="1">
      <c r="A160" s="169"/>
      <c r="B160" s="169"/>
      <c r="D160" s="169"/>
      <c r="H160" s="169"/>
      <c r="I160" s="169"/>
      <c r="J160" s="169"/>
      <c r="K160" s="169"/>
      <c r="L160" s="169"/>
    </row>
    <row r="161" spans="1:12" ht="17.100000000000001" customHeight="1">
      <c r="A161" s="169"/>
      <c r="B161" s="169"/>
      <c r="D161" s="169"/>
      <c r="H161" s="169"/>
      <c r="I161" s="169"/>
      <c r="J161" s="169"/>
      <c r="K161" s="169"/>
      <c r="L161" s="169"/>
    </row>
    <row r="162" spans="1:12" ht="17.100000000000001" customHeight="1">
      <c r="A162" s="169"/>
      <c r="B162" s="169"/>
      <c r="D162" s="169"/>
      <c r="H162" s="169"/>
      <c r="I162" s="169"/>
      <c r="J162" s="169"/>
      <c r="K162" s="169"/>
      <c r="L162" s="169"/>
    </row>
    <row r="163" spans="1:12" ht="17.100000000000001" customHeight="1">
      <c r="A163" s="169"/>
      <c r="B163" s="169"/>
      <c r="D163" s="169"/>
      <c r="H163" s="169"/>
      <c r="I163" s="169"/>
      <c r="J163" s="169"/>
      <c r="K163" s="169"/>
      <c r="L163" s="169"/>
    </row>
    <row r="164" spans="1:12" ht="17.100000000000001" customHeight="1">
      <c r="A164" s="169"/>
      <c r="B164" s="169"/>
      <c r="D164" s="169"/>
      <c r="H164" s="169"/>
      <c r="I164" s="169"/>
      <c r="J164" s="169"/>
      <c r="K164" s="169"/>
      <c r="L164" s="169"/>
    </row>
    <row r="165" spans="1:12" ht="17.100000000000001" customHeight="1">
      <c r="A165" s="169"/>
      <c r="B165" s="169"/>
      <c r="D165" s="169"/>
      <c r="H165" s="169"/>
      <c r="I165" s="169"/>
      <c r="J165" s="169"/>
      <c r="K165" s="169"/>
      <c r="L165" s="169"/>
    </row>
    <row r="166" spans="1:12" ht="17.100000000000001" customHeight="1">
      <c r="A166" s="169"/>
      <c r="B166" s="169"/>
      <c r="D166" s="169"/>
      <c r="H166" s="169"/>
      <c r="I166" s="169"/>
      <c r="J166" s="169"/>
      <c r="K166" s="169"/>
      <c r="L166" s="169"/>
    </row>
    <row r="167" spans="1:12" ht="17.100000000000001" customHeight="1">
      <c r="A167" s="169"/>
      <c r="B167" s="169"/>
      <c r="D167" s="169"/>
      <c r="H167" s="169"/>
      <c r="I167" s="169"/>
      <c r="J167" s="169"/>
      <c r="K167" s="169"/>
      <c r="L167" s="169"/>
    </row>
    <row r="168" spans="1:12" ht="17.100000000000001" customHeight="1">
      <c r="A168" s="169"/>
      <c r="B168" s="169"/>
      <c r="D168" s="169"/>
      <c r="H168" s="169"/>
      <c r="I168" s="169"/>
      <c r="J168" s="169"/>
      <c r="K168" s="169"/>
      <c r="L168" s="169"/>
    </row>
    <row r="169" spans="1:12" ht="17.100000000000001" customHeight="1">
      <c r="A169" s="169"/>
      <c r="B169" s="169"/>
      <c r="D169" s="169"/>
      <c r="H169" s="169"/>
      <c r="I169" s="169"/>
      <c r="J169" s="169"/>
      <c r="K169" s="169"/>
      <c r="L169" s="169"/>
    </row>
    <row r="170" spans="1:12" ht="17.100000000000001" customHeight="1">
      <c r="A170" s="169"/>
      <c r="B170" s="169"/>
      <c r="D170" s="169"/>
      <c r="H170" s="169"/>
      <c r="I170" s="169"/>
      <c r="J170" s="169"/>
      <c r="K170" s="169"/>
      <c r="L170" s="169"/>
    </row>
    <row r="171" spans="1:12" ht="17.100000000000001" customHeight="1">
      <c r="A171" s="169"/>
      <c r="B171" s="169"/>
      <c r="D171" s="169"/>
      <c r="H171" s="169"/>
      <c r="I171" s="169"/>
      <c r="J171" s="169"/>
      <c r="K171" s="169"/>
      <c r="L171" s="169"/>
    </row>
    <row r="172" spans="1:12" ht="17.100000000000001" customHeight="1">
      <c r="A172" s="169"/>
      <c r="B172" s="169"/>
      <c r="D172" s="169"/>
      <c r="H172" s="169"/>
      <c r="I172" s="169"/>
      <c r="J172" s="169"/>
      <c r="K172" s="169"/>
      <c r="L172" s="169"/>
    </row>
    <row r="173" spans="1:12" ht="17.100000000000001" customHeight="1">
      <c r="A173" s="169"/>
      <c r="B173" s="169"/>
      <c r="D173" s="169"/>
      <c r="H173" s="169"/>
      <c r="I173" s="169"/>
      <c r="J173" s="169"/>
      <c r="K173" s="169"/>
      <c r="L173" s="169"/>
    </row>
    <row r="174" spans="1:12" ht="17.100000000000001" customHeight="1">
      <c r="A174" s="169"/>
      <c r="B174" s="169"/>
      <c r="D174" s="169"/>
      <c r="H174" s="169"/>
      <c r="I174" s="169"/>
      <c r="J174" s="169"/>
      <c r="K174" s="169"/>
      <c r="L174" s="169"/>
    </row>
    <row r="175" spans="1:12" ht="17.100000000000001" customHeight="1">
      <c r="A175" s="169"/>
      <c r="B175" s="169"/>
      <c r="D175" s="169"/>
      <c r="H175" s="169"/>
      <c r="I175" s="169"/>
      <c r="J175" s="169"/>
      <c r="K175" s="169"/>
      <c r="L175" s="169"/>
    </row>
    <row r="176" spans="1:12" ht="17.100000000000001" customHeight="1">
      <c r="A176" s="169"/>
      <c r="B176" s="169"/>
      <c r="D176" s="169"/>
      <c r="H176" s="169"/>
      <c r="I176" s="169"/>
      <c r="J176" s="169"/>
      <c r="K176" s="169"/>
      <c r="L176" s="169"/>
    </row>
    <row r="177" spans="1:12" ht="17.100000000000001" customHeight="1">
      <c r="A177" s="169"/>
      <c r="B177" s="169"/>
      <c r="D177" s="169"/>
      <c r="H177" s="169"/>
      <c r="I177" s="169"/>
      <c r="J177" s="169"/>
      <c r="K177" s="169"/>
      <c r="L177" s="169"/>
    </row>
    <row r="178" spans="1:12" ht="17.100000000000001" customHeight="1">
      <c r="A178" s="169"/>
      <c r="B178" s="169"/>
      <c r="D178" s="169"/>
      <c r="H178" s="169"/>
      <c r="I178" s="169"/>
      <c r="J178" s="169"/>
      <c r="K178" s="169"/>
      <c r="L178" s="169"/>
    </row>
    <row r="179" spans="1:12" ht="17.100000000000001" customHeight="1">
      <c r="A179" s="169"/>
      <c r="B179" s="169"/>
      <c r="D179" s="169"/>
      <c r="H179" s="169"/>
      <c r="I179" s="169"/>
      <c r="J179" s="169"/>
      <c r="K179" s="169"/>
      <c r="L179" s="169"/>
    </row>
    <row r="180" spans="1:12" ht="17.100000000000001" customHeight="1">
      <c r="A180" s="169"/>
      <c r="B180" s="169"/>
      <c r="D180" s="169"/>
      <c r="H180" s="169"/>
      <c r="I180" s="169"/>
      <c r="J180" s="169"/>
      <c r="K180" s="169"/>
      <c r="L180" s="169"/>
    </row>
    <row r="181" spans="1:12" ht="17.100000000000001" customHeight="1">
      <c r="A181" s="169"/>
      <c r="B181" s="169"/>
      <c r="D181" s="169"/>
      <c r="H181" s="169"/>
      <c r="I181" s="169"/>
      <c r="J181" s="169"/>
      <c r="K181" s="169"/>
      <c r="L181" s="169"/>
    </row>
    <row r="182" spans="1:12" ht="17.100000000000001" customHeight="1">
      <c r="A182" s="169"/>
      <c r="B182" s="169"/>
      <c r="D182" s="169"/>
      <c r="H182" s="169"/>
      <c r="I182" s="169"/>
      <c r="J182" s="169"/>
      <c r="K182" s="169"/>
      <c r="L182" s="169"/>
    </row>
    <row r="183" spans="1:12" ht="17.100000000000001" customHeight="1">
      <c r="A183" s="169"/>
      <c r="B183" s="169"/>
      <c r="D183" s="169"/>
      <c r="H183" s="169"/>
      <c r="I183" s="169"/>
      <c r="J183" s="169"/>
      <c r="K183" s="169"/>
      <c r="L183" s="169"/>
    </row>
    <row r="184" spans="1:12" ht="17.100000000000001" customHeight="1">
      <c r="A184" s="169"/>
      <c r="B184" s="169"/>
      <c r="D184" s="169"/>
      <c r="H184" s="169"/>
      <c r="I184" s="169"/>
      <c r="J184" s="169"/>
      <c r="K184" s="169"/>
      <c r="L184" s="169"/>
    </row>
    <row r="185" spans="1:12" ht="17.100000000000001" customHeight="1">
      <c r="A185" s="169"/>
      <c r="B185" s="169"/>
      <c r="D185" s="169"/>
      <c r="H185" s="169"/>
      <c r="I185" s="169"/>
      <c r="J185" s="169"/>
      <c r="K185" s="169"/>
      <c r="L185" s="169"/>
    </row>
    <row r="186" spans="1:12" ht="17.100000000000001" customHeight="1">
      <c r="A186" s="169"/>
      <c r="B186" s="169"/>
      <c r="D186" s="169"/>
      <c r="H186" s="169"/>
      <c r="I186" s="169"/>
      <c r="J186" s="169"/>
      <c r="K186" s="169"/>
      <c r="L186" s="169"/>
    </row>
    <row r="187" spans="1:12" ht="17.100000000000001" customHeight="1">
      <c r="A187" s="169"/>
      <c r="B187" s="169"/>
      <c r="D187" s="169"/>
      <c r="H187" s="169"/>
      <c r="I187" s="169"/>
      <c r="J187" s="169"/>
      <c r="K187" s="169"/>
      <c r="L187" s="169"/>
    </row>
    <row r="188" spans="1:12" ht="17.100000000000001" customHeight="1">
      <c r="A188" s="169"/>
      <c r="B188" s="169"/>
      <c r="D188" s="169"/>
      <c r="H188" s="169"/>
      <c r="I188" s="169"/>
      <c r="J188" s="169"/>
      <c r="K188" s="169"/>
      <c r="L188" s="169"/>
    </row>
    <row r="189" spans="1:12" ht="17.100000000000001" customHeight="1">
      <c r="A189" s="169"/>
      <c r="B189" s="169"/>
      <c r="D189" s="169"/>
      <c r="H189" s="169"/>
      <c r="I189" s="169"/>
      <c r="J189" s="169"/>
      <c r="K189" s="169"/>
      <c r="L189" s="169"/>
    </row>
    <row r="190" spans="1:12" ht="17.100000000000001" customHeight="1">
      <c r="A190" s="169"/>
      <c r="B190" s="169"/>
      <c r="D190" s="169"/>
      <c r="H190" s="169"/>
      <c r="I190" s="169"/>
      <c r="J190" s="169"/>
      <c r="K190" s="169"/>
      <c r="L190" s="169"/>
    </row>
    <row r="191" spans="1:12" ht="17.100000000000001" customHeight="1">
      <c r="A191" s="169"/>
      <c r="B191" s="169"/>
      <c r="D191" s="169"/>
      <c r="H191" s="169"/>
      <c r="I191" s="169"/>
      <c r="J191" s="169"/>
      <c r="K191" s="169"/>
      <c r="L191" s="169"/>
    </row>
    <row r="192" spans="1:12" ht="17.100000000000001" customHeight="1">
      <c r="A192" s="169"/>
      <c r="B192" s="169"/>
      <c r="D192" s="169"/>
      <c r="H192" s="169"/>
      <c r="I192" s="169"/>
      <c r="J192" s="169"/>
      <c r="K192" s="169"/>
      <c r="L192" s="169"/>
    </row>
    <row r="193" spans="1:12" ht="17.100000000000001" customHeight="1">
      <c r="A193" s="169"/>
      <c r="B193" s="169"/>
      <c r="D193" s="169"/>
      <c r="H193" s="169"/>
      <c r="I193" s="169"/>
      <c r="J193" s="169"/>
      <c r="K193" s="169"/>
      <c r="L193" s="169"/>
    </row>
    <row r="194" spans="1:12" ht="17.100000000000001" customHeight="1">
      <c r="A194" s="169"/>
      <c r="B194" s="169"/>
      <c r="D194" s="169"/>
      <c r="H194" s="169"/>
      <c r="I194" s="169"/>
      <c r="J194" s="169"/>
      <c r="K194" s="169"/>
      <c r="L194" s="169"/>
    </row>
    <row r="195" spans="1:12" ht="17.100000000000001" customHeight="1">
      <c r="A195" s="169"/>
      <c r="B195" s="169"/>
      <c r="D195" s="169"/>
      <c r="H195" s="169"/>
      <c r="I195" s="169"/>
      <c r="J195" s="169"/>
      <c r="K195" s="169"/>
      <c r="L195" s="169"/>
    </row>
    <row r="196" spans="1:12" ht="17.100000000000001" customHeight="1">
      <c r="A196" s="169"/>
      <c r="B196" s="169"/>
      <c r="D196" s="169"/>
      <c r="H196" s="169"/>
      <c r="I196" s="169"/>
      <c r="J196" s="169"/>
      <c r="K196" s="169"/>
      <c r="L196" s="169"/>
    </row>
    <row r="197" spans="1:12" ht="17.100000000000001" customHeight="1">
      <c r="A197" s="169"/>
      <c r="B197" s="169"/>
      <c r="D197" s="169"/>
      <c r="H197" s="169"/>
      <c r="I197" s="169"/>
      <c r="J197" s="169"/>
      <c r="K197" s="169"/>
      <c r="L197" s="169"/>
    </row>
    <row r="198" spans="1:12" ht="17.100000000000001" customHeight="1">
      <c r="A198" s="169"/>
      <c r="B198" s="169"/>
      <c r="D198" s="169"/>
      <c r="H198" s="169"/>
      <c r="I198" s="169"/>
      <c r="J198" s="169"/>
      <c r="K198" s="169"/>
      <c r="L198" s="169"/>
    </row>
    <row r="199" spans="1:12" ht="17.100000000000001" customHeight="1">
      <c r="A199" s="169"/>
      <c r="B199" s="169"/>
      <c r="D199" s="169"/>
      <c r="H199" s="169"/>
      <c r="I199" s="169"/>
      <c r="J199" s="169"/>
      <c r="K199" s="169"/>
      <c r="L199" s="169"/>
    </row>
    <row r="200" spans="1:12" ht="17.100000000000001" customHeight="1">
      <c r="A200" s="169"/>
      <c r="B200" s="169"/>
      <c r="D200" s="169"/>
      <c r="H200" s="169"/>
      <c r="I200" s="169"/>
      <c r="J200" s="169"/>
      <c r="K200" s="169"/>
      <c r="L200" s="169"/>
    </row>
    <row r="201" spans="1:12" ht="17.100000000000001" customHeight="1">
      <c r="A201" s="169"/>
      <c r="B201" s="169"/>
      <c r="D201" s="169"/>
      <c r="H201" s="169"/>
      <c r="I201" s="169"/>
      <c r="J201" s="169"/>
      <c r="K201" s="169"/>
      <c r="L201" s="169"/>
    </row>
    <row r="202" spans="1:12" ht="17.100000000000001" customHeight="1">
      <c r="A202" s="169"/>
      <c r="B202" s="169"/>
      <c r="D202" s="169"/>
      <c r="H202" s="169"/>
      <c r="I202" s="169"/>
      <c r="J202" s="169"/>
      <c r="K202" s="169"/>
      <c r="L202" s="169"/>
    </row>
    <row r="203" spans="1:12" ht="17.100000000000001" customHeight="1">
      <c r="A203" s="169"/>
      <c r="B203" s="169"/>
      <c r="D203" s="169"/>
      <c r="H203" s="169"/>
      <c r="I203" s="169"/>
      <c r="J203" s="169"/>
      <c r="K203" s="169"/>
      <c r="L203" s="169"/>
    </row>
    <row r="204" spans="1:12" ht="17.100000000000001" customHeight="1">
      <c r="A204" s="169"/>
      <c r="B204" s="169"/>
      <c r="D204" s="169"/>
      <c r="H204" s="169"/>
      <c r="I204" s="169"/>
      <c r="J204" s="169"/>
      <c r="K204" s="169"/>
      <c r="L204" s="169"/>
    </row>
    <row r="205" spans="1:12" ht="17.100000000000001" customHeight="1">
      <c r="A205" s="169"/>
      <c r="B205" s="169"/>
      <c r="D205" s="169"/>
      <c r="H205" s="169"/>
      <c r="I205" s="169"/>
      <c r="J205" s="169"/>
      <c r="K205" s="169"/>
      <c r="L205" s="169"/>
    </row>
    <row r="206" spans="1:12" ht="17.100000000000001" customHeight="1">
      <c r="A206" s="169"/>
      <c r="B206" s="169"/>
      <c r="D206" s="169"/>
      <c r="H206" s="169"/>
      <c r="I206" s="169"/>
      <c r="J206" s="169"/>
      <c r="K206" s="169"/>
      <c r="L206" s="169"/>
    </row>
    <row r="207" spans="1:12" ht="17.100000000000001" customHeight="1">
      <c r="A207" s="169"/>
      <c r="B207" s="169"/>
      <c r="D207" s="169"/>
      <c r="H207" s="169"/>
      <c r="I207" s="169"/>
      <c r="J207" s="169"/>
      <c r="K207" s="169"/>
      <c r="L207" s="169"/>
    </row>
    <row r="208" spans="1:12" ht="17.100000000000001" customHeight="1">
      <c r="A208" s="169"/>
      <c r="B208" s="169"/>
      <c r="D208" s="169"/>
      <c r="H208" s="169"/>
      <c r="I208" s="169"/>
      <c r="J208" s="169"/>
      <c r="K208" s="169"/>
      <c r="L208" s="169"/>
    </row>
    <row r="209" spans="1:12" ht="17.100000000000001" customHeight="1">
      <c r="A209" s="169"/>
      <c r="B209" s="169"/>
      <c r="D209" s="169"/>
      <c r="H209" s="169"/>
      <c r="I209" s="169"/>
      <c r="J209" s="169"/>
      <c r="K209" s="169"/>
      <c r="L209" s="169"/>
    </row>
    <row r="210" spans="1:12" ht="17.100000000000001" customHeight="1">
      <c r="A210" s="169"/>
      <c r="B210" s="169"/>
      <c r="D210" s="169"/>
      <c r="H210" s="169"/>
      <c r="I210" s="169"/>
      <c r="J210" s="169"/>
      <c r="K210" s="169"/>
      <c r="L210" s="169"/>
    </row>
    <row r="211" spans="1:12" ht="17.100000000000001" customHeight="1">
      <c r="A211" s="169"/>
      <c r="B211" s="169"/>
      <c r="D211" s="169"/>
      <c r="H211" s="169"/>
      <c r="I211" s="169"/>
      <c r="J211" s="169"/>
      <c r="K211" s="169"/>
      <c r="L211" s="169"/>
    </row>
    <row r="212" spans="1:12" ht="17.100000000000001" customHeight="1">
      <c r="A212" s="169"/>
      <c r="B212" s="169"/>
      <c r="D212" s="169"/>
      <c r="H212" s="169"/>
      <c r="I212" s="169"/>
      <c r="J212" s="169"/>
      <c r="K212" s="169"/>
      <c r="L212" s="169"/>
    </row>
    <row r="213" spans="1:12" ht="17.100000000000001" customHeight="1">
      <c r="A213" s="169"/>
      <c r="B213" s="169"/>
      <c r="D213" s="169"/>
      <c r="H213" s="169"/>
      <c r="I213" s="169"/>
      <c r="J213" s="169"/>
      <c r="K213" s="169"/>
      <c r="L213" s="169"/>
    </row>
    <row r="214" spans="1:12" ht="17.100000000000001" customHeight="1">
      <c r="A214" s="169"/>
      <c r="B214" s="169"/>
      <c r="D214" s="169"/>
      <c r="H214" s="169"/>
      <c r="I214" s="169"/>
      <c r="J214" s="169"/>
      <c r="K214" s="169"/>
      <c r="L214" s="169"/>
    </row>
    <row r="215" spans="1:12" ht="17.100000000000001" customHeight="1">
      <c r="A215" s="169"/>
      <c r="B215" s="169"/>
      <c r="D215" s="169"/>
      <c r="H215" s="169"/>
      <c r="I215" s="169"/>
      <c r="J215" s="169"/>
      <c r="K215" s="169"/>
      <c r="L215" s="169"/>
    </row>
    <row r="216" spans="1:12" ht="17.100000000000001" customHeight="1">
      <c r="A216" s="169"/>
      <c r="B216" s="169"/>
      <c r="D216" s="169"/>
      <c r="H216" s="169"/>
      <c r="I216" s="169"/>
      <c r="J216" s="169"/>
      <c r="K216" s="169"/>
      <c r="L216" s="169"/>
    </row>
    <row r="217" spans="1:12" ht="17.100000000000001" customHeight="1">
      <c r="A217" s="169"/>
      <c r="B217" s="169"/>
      <c r="D217" s="169"/>
      <c r="H217" s="169"/>
      <c r="I217" s="169"/>
      <c r="J217" s="169"/>
      <c r="K217" s="169"/>
      <c r="L217" s="169"/>
    </row>
    <row r="218" spans="1:12" ht="17.100000000000001" customHeight="1">
      <c r="A218" s="169"/>
      <c r="B218" s="169"/>
      <c r="D218" s="169"/>
      <c r="H218" s="169"/>
      <c r="I218" s="169"/>
      <c r="J218" s="169"/>
      <c r="K218" s="169"/>
      <c r="L218" s="169"/>
    </row>
    <row r="219" spans="1:12" ht="17.100000000000001" customHeight="1">
      <c r="A219" s="169"/>
      <c r="B219" s="169"/>
      <c r="D219" s="169"/>
      <c r="H219" s="169"/>
      <c r="I219" s="169"/>
      <c r="J219" s="169"/>
      <c r="K219" s="169"/>
      <c r="L219" s="169"/>
    </row>
    <row r="220" spans="1:12" ht="17.100000000000001" customHeight="1">
      <c r="A220" s="169"/>
      <c r="B220" s="169"/>
      <c r="D220" s="169"/>
      <c r="H220" s="169"/>
      <c r="I220" s="169"/>
      <c r="J220" s="169"/>
      <c r="K220" s="169"/>
      <c r="L220" s="169"/>
    </row>
    <row r="221" spans="1:12" ht="17.100000000000001" customHeight="1">
      <c r="A221" s="169"/>
      <c r="B221" s="169"/>
      <c r="D221" s="169"/>
      <c r="H221" s="169"/>
      <c r="I221" s="169"/>
      <c r="J221" s="169"/>
      <c r="K221" s="169"/>
      <c r="L221" s="169"/>
    </row>
    <row r="222" spans="1:12" ht="17.100000000000001" customHeight="1">
      <c r="A222" s="169"/>
      <c r="B222" s="169"/>
      <c r="D222" s="169"/>
      <c r="H222" s="169"/>
      <c r="I222" s="169"/>
      <c r="J222" s="169"/>
      <c r="K222" s="169"/>
      <c r="L222" s="169"/>
    </row>
    <row r="223" spans="1:12" ht="17.100000000000001" customHeight="1">
      <c r="A223" s="169"/>
      <c r="B223" s="169"/>
      <c r="D223" s="169"/>
      <c r="H223" s="169"/>
      <c r="I223" s="169"/>
      <c r="J223" s="169"/>
      <c r="K223" s="169"/>
      <c r="L223" s="169"/>
    </row>
    <row r="224" spans="1:12" ht="17.100000000000001" customHeight="1">
      <c r="A224" s="169"/>
      <c r="B224" s="169"/>
      <c r="D224" s="169"/>
      <c r="H224" s="169"/>
      <c r="I224" s="169"/>
      <c r="J224" s="169"/>
      <c r="K224" s="169"/>
      <c r="L224" s="169"/>
    </row>
    <row r="225" spans="1:12" ht="17.100000000000001" customHeight="1">
      <c r="A225" s="169"/>
      <c r="B225" s="169"/>
      <c r="D225" s="169"/>
      <c r="H225" s="169"/>
      <c r="I225" s="169"/>
      <c r="J225" s="169"/>
      <c r="K225" s="169"/>
      <c r="L225" s="169"/>
    </row>
    <row r="226" spans="1:12" ht="17.100000000000001" customHeight="1">
      <c r="A226" s="169"/>
      <c r="B226" s="169"/>
      <c r="D226" s="169"/>
      <c r="H226" s="169"/>
      <c r="I226" s="169"/>
      <c r="J226" s="169"/>
      <c r="K226" s="169"/>
      <c r="L226" s="169"/>
    </row>
    <row r="227" spans="1:12" ht="17.100000000000001" customHeight="1">
      <c r="A227" s="169"/>
      <c r="B227" s="169"/>
      <c r="D227" s="169"/>
      <c r="H227" s="169"/>
      <c r="I227" s="169"/>
      <c r="J227" s="169"/>
      <c r="K227" s="169"/>
      <c r="L227" s="169"/>
    </row>
    <row r="228" spans="1:12" ht="17.100000000000001" customHeight="1">
      <c r="A228" s="169"/>
      <c r="B228" s="169"/>
      <c r="D228" s="169"/>
      <c r="H228" s="169"/>
      <c r="I228" s="169"/>
      <c r="J228" s="169"/>
      <c r="K228" s="169"/>
      <c r="L228" s="169"/>
    </row>
    <row r="229" spans="1:12" ht="17.100000000000001" customHeight="1">
      <c r="A229" s="169"/>
      <c r="B229" s="169"/>
      <c r="D229" s="169"/>
      <c r="H229" s="169"/>
      <c r="I229" s="169"/>
      <c r="J229" s="169"/>
      <c r="K229" s="169"/>
      <c r="L229" s="169"/>
    </row>
    <row r="230" spans="1:12" ht="17.100000000000001" customHeight="1">
      <c r="A230" s="169"/>
      <c r="B230" s="169"/>
      <c r="D230" s="169"/>
      <c r="H230" s="169"/>
      <c r="I230" s="169"/>
      <c r="J230" s="169"/>
      <c r="K230" s="169"/>
      <c r="L230" s="169"/>
    </row>
    <row r="231" spans="1:12" ht="17.100000000000001" customHeight="1">
      <c r="A231" s="169"/>
      <c r="B231" s="169"/>
      <c r="D231" s="169"/>
      <c r="H231" s="169"/>
      <c r="I231" s="169"/>
      <c r="J231" s="169"/>
      <c r="K231" s="169"/>
      <c r="L231" s="169"/>
    </row>
    <row r="232" spans="1:12" ht="17.100000000000001" customHeight="1">
      <c r="A232" s="169"/>
      <c r="B232" s="169"/>
      <c r="D232" s="169"/>
      <c r="H232" s="169"/>
      <c r="I232" s="169"/>
      <c r="J232" s="169"/>
      <c r="K232" s="169"/>
      <c r="L232" s="169"/>
    </row>
    <row r="233" spans="1:12" ht="17.100000000000001" customHeight="1">
      <c r="A233" s="169"/>
      <c r="B233" s="169"/>
      <c r="D233" s="169"/>
      <c r="H233" s="169"/>
      <c r="I233" s="169"/>
      <c r="J233" s="169"/>
      <c r="K233" s="169"/>
      <c r="L233" s="169"/>
    </row>
    <row r="234" spans="1:12" ht="17.100000000000001" customHeight="1">
      <c r="A234" s="169"/>
      <c r="B234" s="169"/>
      <c r="D234" s="169"/>
      <c r="H234" s="169"/>
      <c r="I234" s="169"/>
      <c r="J234" s="169"/>
      <c r="K234" s="169"/>
      <c r="L234" s="169"/>
    </row>
    <row r="235" spans="1:12" ht="17.100000000000001" customHeight="1">
      <c r="A235" s="169"/>
      <c r="B235" s="169"/>
      <c r="D235" s="169"/>
      <c r="H235" s="169"/>
      <c r="I235" s="169"/>
      <c r="J235" s="169"/>
      <c r="K235" s="169"/>
      <c r="L235" s="169"/>
    </row>
    <row r="236" spans="1:12" ht="17.100000000000001" customHeight="1">
      <c r="A236" s="169"/>
      <c r="B236" s="169"/>
      <c r="D236" s="169"/>
      <c r="H236" s="169"/>
      <c r="I236" s="169"/>
      <c r="J236" s="169"/>
      <c r="K236" s="169"/>
      <c r="L236" s="169"/>
    </row>
    <row r="237" spans="1:12" ht="17.100000000000001" customHeight="1">
      <c r="A237" s="169"/>
      <c r="B237" s="169"/>
      <c r="D237" s="169"/>
      <c r="H237" s="169"/>
      <c r="I237" s="169"/>
      <c r="J237" s="169"/>
      <c r="K237" s="169"/>
      <c r="L237" s="169"/>
    </row>
    <row r="238" spans="1:12" ht="17.100000000000001" customHeight="1">
      <c r="A238" s="169"/>
      <c r="B238" s="169"/>
      <c r="D238" s="169"/>
      <c r="H238" s="169"/>
      <c r="I238" s="169"/>
      <c r="J238" s="169"/>
      <c r="K238" s="169"/>
      <c r="L238" s="169"/>
    </row>
    <row r="239" spans="1:12" ht="17.100000000000001" customHeight="1">
      <c r="A239" s="169"/>
      <c r="B239" s="169"/>
      <c r="D239" s="169"/>
      <c r="H239" s="169"/>
      <c r="I239" s="169"/>
      <c r="J239" s="169"/>
      <c r="K239" s="169"/>
      <c r="L239" s="169"/>
    </row>
    <row r="240" spans="1:12" ht="17.100000000000001" customHeight="1">
      <c r="A240" s="169"/>
      <c r="B240" s="169"/>
      <c r="D240" s="169"/>
      <c r="H240" s="169"/>
      <c r="I240" s="169"/>
      <c r="J240" s="169"/>
      <c r="K240" s="169"/>
      <c r="L240" s="169"/>
    </row>
    <row r="241" spans="1:12" ht="17.100000000000001" customHeight="1">
      <c r="A241" s="169"/>
      <c r="B241" s="169"/>
      <c r="D241" s="169"/>
      <c r="H241" s="169"/>
      <c r="I241" s="169"/>
      <c r="J241" s="169"/>
      <c r="K241" s="169"/>
      <c r="L241" s="169"/>
    </row>
    <row r="242" spans="1:12" ht="17.100000000000001" customHeight="1">
      <c r="A242" s="169"/>
      <c r="B242" s="169"/>
      <c r="D242" s="169"/>
      <c r="H242" s="169"/>
      <c r="I242" s="169"/>
      <c r="J242" s="169"/>
      <c r="K242" s="169"/>
      <c r="L242" s="169"/>
    </row>
    <row r="243" spans="1:12" ht="17.100000000000001" customHeight="1">
      <c r="A243" s="169"/>
      <c r="B243" s="169"/>
      <c r="D243" s="169"/>
      <c r="H243" s="169"/>
      <c r="I243" s="169"/>
      <c r="J243" s="169"/>
      <c r="K243" s="169"/>
      <c r="L243" s="169"/>
    </row>
    <row r="244" spans="1:12" ht="17.100000000000001" customHeight="1">
      <c r="A244" s="169"/>
      <c r="B244" s="169"/>
      <c r="D244" s="169"/>
      <c r="H244" s="169"/>
      <c r="I244" s="169"/>
      <c r="J244" s="169"/>
      <c r="K244" s="169"/>
      <c r="L244" s="169"/>
    </row>
    <row r="245" spans="1:12" ht="17.100000000000001" customHeight="1">
      <c r="A245" s="169"/>
      <c r="B245" s="169"/>
      <c r="D245" s="169"/>
      <c r="H245" s="169"/>
      <c r="I245" s="169"/>
      <c r="J245" s="169"/>
      <c r="K245" s="169"/>
      <c r="L245" s="169"/>
    </row>
    <row r="246" spans="1:12" ht="17.100000000000001" customHeight="1">
      <c r="A246" s="169"/>
      <c r="B246" s="169"/>
      <c r="D246" s="169"/>
      <c r="H246" s="169"/>
      <c r="I246" s="169"/>
      <c r="J246" s="169"/>
      <c r="K246" s="169"/>
      <c r="L246" s="169"/>
    </row>
    <row r="247" spans="1:12" ht="17.100000000000001" customHeight="1">
      <c r="A247" s="169"/>
      <c r="B247" s="169"/>
      <c r="D247" s="169"/>
      <c r="H247" s="169"/>
      <c r="I247" s="169"/>
      <c r="J247" s="169"/>
      <c r="K247" s="169"/>
      <c r="L247" s="169"/>
    </row>
    <row r="248" spans="1:12" ht="17.100000000000001" customHeight="1">
      <c r="A248" s="169"/>
      <c r="B248" s="169"/>
      <c r="D248" s="169"/>
      <c r="H248" s="169"/>
      <c r="I248" s="169"/>
      <c r="J248" s="169"/>
      <c r="K248" s="169"/>
      <c r="L248" s="169"/>
    </row>
    <row r="249" spans="1:12" ht="17.100000000000001" customHeight="1">
      <c r="A249" s="169"/>
      <c r="B249" s="169"/>
      <c r="D249" s="169"/>
      <c r="H249" s="169"/>
      <c r="I249" s="169"/>
      <c r="J249" s="169"/>
      <c r="K249" s="169"/>
      <c r="L249" s="169"/>
    </row>
    <row r="250" spans="1:12" ht="17.100000000000001" customHeight="1">
      <c r="A250" s="169"/>
      <c r="B250" s="169"/>
      <c r="D250" s="169"/>
      <c r="H250" s="169"/>
      <c r="I250" s="169"/>
      <c r="J250" s="169"/>
      <c r="K250" s="169"/>
      <c r="L250" s="169"/>
    </row>
    <row r="251" spans="1:12" ht="17.100000000000001" customHeight="1">
      <c r="A251" s="169"/>
      <c r="B251" s="169"/>
      <c r="D251" s="169"/>
      <c r="H251" s="169"/>
      <c r="I251" s="169"/>
      <c r="J251" s="169"/>
      <c r="K251" s="169"/>
      <c r="L251" s="169"/>
    </row>
    <row r="252" spans="1:12" ht="17.100000000000001" customHeight="1">
      <c r="A252" s="169"/>
      <c r="B252" s="169"/>
      <c r="D252" s="169"/>
      <c r="H252" s="169"/>
      <c r="I252" s="169"/>
      <c r="J252" s="169"/>
      <c r="K252" s="169"/>
      <c r="L252" s="169"/>
    </row>
    <row r="253" spans="1:12" ht="17.100000000000001" customHeight="1">
      <c r="A253" s="169"/>
      <c r="B253" s="169"/>
      <c r="D253" s="169"/>
      <c r="H253" s="169"/>
      <c r="I253" s="169"/>
      <c r="J253" s="169"/>
      <c r="K253" s="169"/>
      <c r="L253" s="169"/>
    </row>
    <row r="254" spans="1:12" ht="17.100000000000001" customHeight="1">
      <c r="A254" s="169"/>
      <c r="B254" s="169"/>
      <c r="D254" s="169"/>
      <c r="H254" s="169"/>
      <c r="I254" s="169"/>
      <c r="J254" s="169"/>
      <c r="K254" s="169"/>
      <c r="L254" s="169"/>
    </row>
    <row r="255" spans="1:12" ht="17.100000000000001" customHeight="1">
      <c r="A255" s="169"/>
      <c r="B255" s="169"/>
      <c r="D255" s="169"/>
      <c r="H255" s="169"/>
      <c r="I255" s="169"/>
      <c r="J255" s="169"/>
      <c r="K255" s="169"/>
      <c r="L255" s="169"/>
    </row>
    <row r="256" spans="1:12" ht="17.100000000000001" customHeight="1">
      <c r="A256" s="169"/>
      <c r="B256" s="169"/>
      <c r="D256" s="169"/>
      <c r="H256" s="169"/>
      <c r="I256" s="169"/>
      <c r="J256" s="169"/>
      <c r="K256" s="169"/>
      <c r="L256" s="169"/>
    </row>
    <row r="257" spans="1:12" ht="17.100000000000001" customHeight="1">
      <c r="A257" s="169"/>
      <c r="B257" s="169"/>
      <c r="D257" s="169"/>
      <c r="H257" s="169"/>
      <c r="I257" s="169"/>
      <c r="J257" s="169"/>
      <c r="K257" s="169"/>
      <c r="L257" s="169"/>
    </row>
    <row r="258" spans="1:12" ht="17.100000000000001" customHeight="1">
      <c r="A258" s="169"/>
      <c r="B258" s="169"/>
      <c r="D258" s="169"/>
      <c r="H258" s="169"/>
      <c r="I258" s="169"/>
      <c r="J258" s="169"/>
      <c r="K258" s="169"/>
      <c r="L258" s="169"/>
    </row>
    <row r="259" spans="1:12" ht="17.100000000000001" customHeight="1">
      <c r="A259" s="169"/>
      <c r="B259" s="169"/>
      <c r="D259" s="169"/>
      <c r="H259" s="169"/>
      <c r="I259" s="169"/>
      <c r="J259" s="169"/>
      <c r="K259" s="169"/>
      <c r="L259" s="169"/>
    </row>
    <row r="260" spans="1:12" ht="17.100000000000001" customHeight="1">
      <c r="A260" s="169"/>
      <c r="B260" s="169"/>
      <c r="D260" s="169"/>
      <c r="H260" s="169"/>
      <c r="I260" s="169"/>
      <c r="J260" s="169"/>
      <c r="K260" s="169"/>
      <c r="L260" s="169"/>
    </row>
    <row r="261" spans="1:12" ht="17.100000000000001" customHeight="1">
      <c r="A261" s="169"/>
      <c r="B261" s="169"/>
      <c r="D261" s="169"/>
      <c r="H261" s="169"/>
      <c r="I261" s="169"/>
      <c r="J261" s="169"/>
      <c r="K261" s="169"/>
      <c r="L261" s="169"/>
    </row>
    <row r="262" spans="1:12" ht="17.100000000000001" customHeight="1">
      <c r="A262" s="169"/>
      <c r="B262" s="169"/>
      <c r="D262" s="169"/>
      <c r="H262" s="169"/>
      <c r="I262" s="169"/>
      <c r="J262" s="169"/>
      <c r="K262" s="169"/>
      <c r="L262" s="169"/>
    </row>
    <row r="263" spans="1:12" ht="17.100000000000001" customHeight="1">
      <c r="A263" s="169"/>
      <c r="B263" s="169"/>
      <c r="D263" s="169"/>
      <c r="H263" s="169"/>
      <c r="I263" s="169"/>
      <c r="J263" s="169"/>
      <c r="K263" s="169"/>
      <c r="L263" s="169"/>
    </row>
    <row r="264" spans="1:12" ht="17.100000000000001" customHeight="1">
      <c r="A264" s="169"/>
      <c r="B264" s="169"/>
      <c r="D264" s="169"/>
      <c r="H264" s="169"/>
      <c r="I264" s="169"/>
      <c r="J264" s="169"/>
      <c r="K264" s="169"/>
      <c r="L264" s="169"/>
    </row>
    <row r="265" spans="1:12" ht="17.100000000000001" customHeight="1">
      <c r="A265" s="169"/>
      <c r="B265" s="169"/>
      <c r="D265" s="169"/>
      <c r="H265" s="169"/>
      <c r="I265" s="169"/>
      <c r="J265" s="169"/>
      <c r="K265" s="169"/>
      <c r="L265" s="169"/>
    </row>
    <row r="266" spans="1:12" ht="17.100000000000001" customHeight="1">
      <c r="A266" s="169"/>
      <c r="B266" s="169"/>
      <c r="D266" s="169"/>
      <c r="H266" s="169"/>
      <c r="I266" s="169"/>
      <c r="J266" s="169"/>
      <c r="K266" s="169"/>
      <c r="L266" s="169"/>
    </row>
    <row r="267" spans="1:12" ht="17.100000000000001" customHeight="1">
      <c r="A267" s="169"/>
      <c r="B267" s="169"/>
      <c r="D267" s="169"/>
      <c r="H267" s="169"/>
      <c r="I267" s="169"/>
      <c r="J267" s="169"/>
      <c r="K267" s="169"/>
      <c r="L267" s="169"/>
    </row>
    <row r="268" spans="1:12" ht="17.100000000000001" customHeight="1">
      <c r="A268" s="169"/>
      <c r="B268" s="169"/>
      <c r="D268" s="169"/>
      <c r="H268" s="169"/>
      <c r="I268" s="169"/>
      <c r="J268" s="169"/>
      <c r="K268" s="169"/>
      <c r="L268" s="169"/>
    </row>
    <row r="269" spans="1:12" ht="17.100000000000001" customHeight="1">
      <c r="A269" s="169"/>
      <c r="B269" s="169"/>
      <c r="D269" s="169"/>
      <c r="H269" s="169"/>
      <c r="I269" s="169"/>
      <c r="J269" s="169"/>
      <c r="K269" s="169"/>
      <c r="L269" s="169"/>
    </row>
    <row r="270" spans="1:12" ht="17.100000000000001" customHeight="1">
      <c r="A270" s="169"/>
      <c r="B270" s="169"/>
      <c r="D270" s="169"/>
      <c r="H270" s="169"/>
      <c r="I270" s="169"/>
      <c r="J270" s="169"/>
      <c r="K270" s="169"/>
      <c r="L270" s="169"/>
    </row>
    <row r="271" spans="1:12" ht="17.100000000000001" customHeight="1">
      <c r="A271" s="169"/>
      <c r="B271" s="169"/>
      <c r="D271" s="169"/>
      <c r="H271" s="169"/>
      <c r="I271" s="169"/>
      <c r="J271" s="169"/>
      <c r="K271" s="169"/>
      <c r="L271" s="169"/>
    </row>
    <row r="272" spans="1:12" ht="17.100000000000001" customHeight="1">
      <c r="A272" s="169"/>
      <c r="B272" s="169"/>
      <c r="D272" s="169"/>
      <c r="H272" s="169"/>
      <c r="I272" s="169"/>
      <c r="J272" s="169"/>
      <c r="K272" s="169"/>
      <c r="L272" s="169"/>
    </row>
    <row r="273" spans="1:12" ht="17.100000000000001" customHeight="1">
      <c r="A273" s="169"/>
      <c r="B273" s="169"/>
      <c r="D273" s="169"/>
      <c r="H273" s="169"/>
      <c r="I273" s="169"/>
      <c r="J273" s="169"/>
      <c r="K273" s="169"/>
      <c r="L273" s="169"/>
    </row>
    <row r="274" spans="1:12" ht="17.100000000000001" customHeight="1">
      <c r="A274" s="169"/>
      <c r="B274" s="169"/>
      <c r="D274" s="169"/>
      <c r="H274" s="169"/>
      <c r="I274" s="169"/>
      <c r="J274" s="169"/>
      <c r="K274" s="169"/>
      <c r="L274" s="169"/>
    </row>
    <row r="275" spans="1:12" ht="17.100000000000001" customHeight="1">
      <c r="A275" s="169"/>
      <c r="B275" s="169"/>
      <c r="D275" s="169"/>
      <c r="H275" s="169"/>
      <c r="I275" s="169"/>
      <c r="J275" s="169"/>
      <c r="K275" s="169"/>
      <c r="L275" s="169"/>
    </row>
    <row r="276" spans="1:12" ht="17.100000000000001" customHeight="1">
      <c r="A276" s="169"/>
      <c r="B276" s="169"/>
      <c r="D276" s="169"/>
      <c r="H276" s="169"/>
      <c r="I276" s="169"/>
      <c r="J276" s="169"/>
      <c r="K276" s="169"/>
      <c r="L276" s="169"/>
    </row>
    <row r="277" spans="1:12" ht="17.100000000000001" customHeight="1">
      <c r="A277" s="169"/>
      <c r="B277" s="169"/>
      <c r="D277" s="169"/>
      <c r="H277" s="169"/>
      <c r="I277" s="169"/>
      <c r="J277" s="169"/>
      <c r="K277" s="169"/>
      <c r="L277" s="169"/>
    </row>
    <row r="278" spans="1:12" ht="17.100000000000001" customHeight="1">
      <c r="A278" s="169"/>
      <c r="B278" s="169"/>
      <c r="D278" s="169"/>
      <c r="H278" s="169"/>
      <c r="I278" s="169"/>
      <c r="J278" s="169"/>
      <c r="K278" s="169"/>
      <c r="L278" s="169"/>
    </row>
    <row r="279" spans="1:12" ht="17.100000000000001" customHeight="1">
      <c r="A279" s="169"/>
      <c r="B279" s="169"/>
      <c r="D279" s="169"/>
      <c r="H279" s="169"/>
      <c r="I279" s="169"/>
      <c r="J279" s="169"/>
      <c r="K279" s="169"/>
      <c r="L279" s="169"/>
    </row>
    <row r="280" spans="1:12" ht="17.100000000000001" customHeight="1">
      <c r="A280" s="169"/>
      <c r="B280" s="169"/>
      <c r="D280" s="169"/>
      <c r="H280" s="169"/>
      <c r="I280" s="169"/>
      <c r="J280" s="169"/>
      <c r="K280" s="169"/>
      <c r="L280" s="169"/>
    </row>
    <row r="281" spans="1:12" ht="17.100000000000001" customHeight="1">
      <c r="A281" s="169"/>
      <c r="B281" s="169"/>
      <c r="D281" s="169"/>
      <c r="H281" s="169"/>
      <c r="I281" s="169"/>
      <c r="J281" s="169"/>
      <c r="K281" s="169"/>
      <c r="L281" s="169"/>
    </row>
    <row r="282" spans="1:12" ht="17.100000000000001" customHeight="1">
      <c r="A282" s="169"/>
      <c r="B282" s="169"/>
      <c r="D282" s="169"/>
      <c r="H282" s="169"/>
      <c r="I282" s="169"/>
      <c r="J282" s="169"/>
      <c r="K282" s="169"/>
      <c r="L282" s="169"/>
    </row>
    <row r="283" spans="1:12" ht="17.100000000000001" customHeight="1">
      <c r="A283" s="169"/>
      <c r="B283" s="169"/>
      <c r="D283" s="169"/>
      <c r="H283" s="169"/>
      <c r="I283" s="169"/>
      <c r="J283" s="169"/>
      <c r="K283" s="169"/>
      <c r="L283" s="169"/>
    </row>
    <row r="284" spans="1:12" ht="17.100000000000001" customHeight="1">
      <c r="A284" s="169"/>
      <c r="B284" s="169"/>
      <c r="D284" s="169"/>
      <c r="H284" s="169"/>
      <c r="I284" s="169"/>
      <c r="J284" s="169"/>
      <c r="K284" s="169"/>
      <c r="L284" s="169"/>
    </row>
    <row r="285" spans="1:12" ht="17.100000000000001" customHeight="1">
      <c r="A285" s="169"/>
      <c r="B285" s="169"/>
      <c r="D285" s="169"/>
      <c r="H285" s="169"/>
      <c r="I285" s="169"/>
      <c r="J285" s="169"/>
      <c r="K285" s="169"/>
      <c r="L285" s="169"/>
    </row>
    <row r="286" spans="1:12" ht="17.100000000000001" customHeight="1">
      <c r="A286" s="169"/>
      <c r="B286" s="169"/>
      <c r="D286" s="169"/>
      <c r="H286" s="169"/>
      <c r="I286" s="169"/>
      <c r="J286" s="169"/>
      <c r="K286" s="169"/>
      <c r="L286" s="169"/>
    </row>
    <row r="287" spans="1:12" ht="17.100000000000001" customHeight="1">
      <c r="A287" s="169"/>
      <c r="B287" s="169"/>
      <c r="D287" s="169"/>
      <c r="H287" s="169"/>
      <c r="I287" s="169"/>
      <c r="J287" s="169"/>
      <c r="K287" s="169"/>
      <c r="L287" s="169"/>
    </row>
    <row r="288" spans="1:12" ht="17.100000000000001" customHeight="1">
      <c r="A288" s="169"/>
      <c r="B288" s="169"/>
      <c r="D288" s="169"/>
      <c r="H288" s="169"/>
      <c r="I288" s="169"/>
      <c r="J288" s="169"/>
      <c r="K288" s="169"/>
      <c r="L288" s="169"/>
    </row>
    <row r="289" spans="1:12" ht="17.100000000000001" customHeight="1">
      <c r="A289" s="169"/>
      <c r="B289" s="169"/>
      <c r="D289" s="169"/>
      <c r="H289" s="169"/>
      <c r="I289" s="169"/>
      <c r="J289" s="169"/>
      <c r="K289" s="169"/>
      <c r="L289" s="169"/>
    </row>
    <row r="290" spans="1:12" ht="17.100000000000001" customHeight="1">
      <c r="A290" s="169"/>
      <c r="B290" s="169"/>
      <c r="D290" s="169"/>
      <c r="H290" s="169"/>
      <c r="I290" s="169"/>
      <c r="J290" s="169"/>
      <c r="K290" s="169"/>
      <c r="L290" s="169"/>
    </row>
    <row r="291" spans="1:12" ht="17.100000000000001" customHeight="1">
      <c r="A291" s="169"/>
      <c r="B291" s="169"/>
      <c r="D291" s="169"/>
      <c r="H291" s="169"/>
      <c r="I291" s="169"/>
      <c r="J291" s="169"/>
      <c r="K291" s="169"/>
      <c r="L291" s="169"/>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121" orientation="landscape" useFirstPageNumber="1" r:id="rId1"/>
  <headerFooter alignWithMargins="0">
    <oddHeader>&amp;L&amp;8PCBS: PHC 2017: Census Final Results - Summary - Nablus Governorate&amp;R&amp;1&amp;K00+000 ا &amp;8&amp;K000000PCBS: ا&amp;K01+000لتعداد العام 2017:  ملخص النتائج النهائية للتعداد - محافظة نابلس</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48</vt:i4>
      </vt:variant>
    </vt:vector>
  </HeadingPairs>
  <TitlesOfParts>
    <vt:vector size="7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11'!Print_Titles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2019-01-29T09:36:18Z</cp:lastPrinted>
  <dcterms:created xsi:type="dcterms:W3CDTF">2018-03-06T11:38:40Z</dcterms:created>
  <dcterms:modified xsi:type="dcterms:W3CDTF">2019-04-11T07:42:47Z</dcterms:modified>
</cp:coreProperties>
</file>